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W:\Ausschreibung_VOL\2026 MT Prüfungen\Vergabedokumente\"/>
    </mc:Choice>
  </mc:AlternateContent>
  <xr:revisionPtr revIDLastSave="0" documentId="13_ncr:1_{ECD666BC-2DA5-4F5A-98B1-685299F3D81A}"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xlnm._FilterDatabase" localSheetId="0" hidden="1">Preisblatt!$A$5:$O$71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7" i="1" l="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S6" i="1"/>
  <c r="O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22" i="1"/>
  <c r="G23" i="1"/>
  <c r="G24" i="1"/>
  <c r="G25" i="1"/>
  <c r="G26" i="1"/>
  <c r="G27" i="1"/>
  <c r="G28" i="1"/>
  <c r="G29" i="1"/>
  <c r="S69" i="1" l="1"/>
  <c r="S70" i="1" s="1"/>
  <c r="S71" i="1" s="1"/>
  <c r="K69" i="1"/>
  <c r="K70" i="1" s="1"/>
  <c r="O69" i="1"/>
  <c r="O70" i="1" s="1"/>
  <c r="K71" i="1" l="1"/>
  <c r="O71" i="1"/>
  <c r="G7" i="1" l="1"/>
  <c r="G8" i="1"/>
  <c r="G9" i="1"/>
  <c r="G10" i="1"/>
  <c r="G11" i="1"/>
  <c r="G12" i="1"/>
  <c r="G13" i="1"/>
  <c r="G14" i="1"/>
  <c r="G15" i="1"/>
  <c r="G16" i="1"/>
  <c r="G17" i="1"/>
  <c r="G18" i="1"/>
  <c r="G19" i="1"/>
  <c r="G20" i="1"/>
  <c r="G21" i="1"/>
  <c r="G6" i="1"/>
  <c r="G69" i="1" l="1"/>
  <c r="G70" i="1" s="1"/>
  <c r="G71" i="1" s="1"/>
</calcChain>
</file>

<file path=xl/sharedStrings.xml><?xml version="1.0" encoding="utf-8"?>
<sst xmlns="http://schemas.openxmlformats.org/spreadsheetml/2006/main" count="410" uniqueCount="93">
  <si>
    <t>Geräteart</t>
  </si>
  <si>
    <t>Prüfart</t>
  </si>
  <si>
    <t>Einzelpreis</t>
  </si>
  <si>
    <t>Stückzahl</t>
  </si>
  <si>
    <t>Zeilenpreis</t>
  </si>
  <si>
    <t>Argonbeamer</t>
  </si>
  <si>
    <t>HF-Chirurgiegerät</t>
  </si>
  <si>
    <t>Nervenstimulationsgerät (NT)</t>
  </si>
  <si>
    <t>Rauchgasabsaugung</t>
  </si>
  <si>
    <t>Gerätewagen (Cart), Systemprüfung)</t>
  </si>
  <si>
    <t>Läsionsgenerator</t>
  </si>
  <si>
    <t>Defibrillatoren (NBP, Temp)</t>
  </si>
  <si>
    <t>Defibrillatoren (AED)</t>
  </si>
  <si>
    <t>Ext. Herzschrittmacher</t>
  </si>
  <si>
    <t>Patientenmonitore, modular</t>
  </si>
  <si>
    <t>Patientenmonitore, kompakt</t>
  </si>
  <si>
    <t>STK</t>
  </si>
  <si>
    <t>MTK</t>
  </si>
  <si>
    <t>Parameterserver, HZV, 2xIBP</t>
  </si>
  <si>
    <t>Parameterserver, EKG, IBP</t>
  </si>
  <si>
    <t>Parameterserver, CO2 Microstream</t>
  </si>
  <si>
    <t>STK/KAL</t>
  </si>
  <si>
    <t>Parameterserver, HZV, 2xIBP (Temp)</t>
  </si>
  <si>
    <t>Parameterserver, EKG, IBP (NBP,Temp)</t>
  </si>
  <si>
    <t>Parameterserver, CO2 Microstream (Temp)</t>
  </si>
  <si>
    <t>Patientenmonitore, kompakt (NBP,Temp)</t>
  </si>
  <si>
    <t>Zentralen, Rechner für Patientenmonitoring</t>
  </si>
  <si>
    <t>Zentralen, Flachbildschirme</t>
  </si>
  <si>
    <t>Zentralen, Laserdrucker</t>
  </si>
  <si>
    <t>Zentralen, Unterbrechungsfreie Stromversorgung</t>
  </si>
  <si>
    <t>Patientenmonitoring, Temp -Modul</t>
  </si>
  <si>
    <t>Patientenmonitoring, HZV   - Modul</t>
  </si>
  <si>
    <t>Patientenmonitoring, BIS     - Modul</t>
  </si>
  <si>
    <t>Patientenmonitoring, NMT  - Modul</t>
  </si>
  <si>
    <t>Patientenmonitoring, Modulrack</t>
  </si>
  <si>
    <t>Patientenmonitoring, EEG- Modul</t>
  </si>
  <si>
    <t>Patientenmonitoring, Netzversorgungsmodul</t>
  </si>
  <si>
    <t>HZV Messgeräte (Pulsion)</t>
  </si>
  <si>
    <t>MwSt. 19%</t>
  </si>
  <si>
    <t>DGUV V3</t>
  </si>
  <si>
    <t>Elektrodensauggeräte (Kombinationsgeräte)</t>
  </si>
  <si>
    <t>Elektromyographen</t>
  </si>
  <si>
    <t>STK/DGUV V3</t>
  </si>
  <si>
    <t>Infusionspumpen</t>
  </si>
  <si>
    <t>Infusionsspritzenpumpen</t>
  </si>
  <si>
    <t>Intraoperatives Monitoring</t>
  </si>
  <si>
    <t>Lasertherapiegeräte</t>
  </si>
  <si>
    <t>Medizinisches Reizstrombad</t>
  </si>
  <si>
    <t>Nervenstimulationsgeräte, Batteriegeräte</t>
  </si>
  <si>
    <t>Nervenstimulationsgerät, Magnetisch</t>
  </si>
  <si>
    <t>Patientenmonitore, vital</t>
  </si>
  <si>
    <t>Patientenmonitore, vital (NBP)</t>
  </si>
  <si>
    <t>Reizstrom-/Ultraschallkombinationsgeräte</t>
  </si>
  <si>
    <t>Reizstromtherapiegeräte, Batteriebetrieb</t>
  </si>
  <si>
    <t>Reizstromtherapiegeräte</t>
  </si>
  <si>
    <t>Schmerzmitteltherapiegeräte</t>
  </si>
  <si>
    <t>Stoßwellentherapiegeräte (radial, fokusiert)</t>
  </si>
  <si>
    <t>Ultraschalltherapiegeräte (Kombinationsgeräte)</t>
  </si>
  <si>
    <t>Headbox; (zu EEG, EMG, EP)</t>
  </si>
  <si>
    <t>Drucker(5),Flachbildschirm(2),Rechner(2);Trenntrafo(1)  (zu EEG/EMG-Geräten)</t>
  </si>
  <si>
    <t>EEG-Systeme</t>
  </si>
  <si>
    <t>Hydrochirurgiegeräte (Versajet)</t>
  </si>
  <si>
    <t>Lithotriptor</t>
  </si>
  <si>
    <t>Patientenmonitoring, EC10 - Modul, VueLInk</t>
  </si>
  <si>
    <t>Patientenmonitoring, Druck   - Modul</t>
  </si>
  <si>
    <t>Parameterserver, CO2 Mainstream + 2xIBP</t>
  </si>
  <si>
    <t>Parameterserver, CO2 Mainstream + 2xIBP (NBP; TEMP)</t>
  </si>
  <si>
    <t>Parameterserver, CO2 Microstream (NBP; TEMP)</t>
  </si>
  <si>
    <t>Ultraschall-Chirurgiegeräte</t>
  </si>
  <si>
    <t>Defibrillatoren (EKG, AED, Pacer, IBP, CO2)</t>
  </si>
  <si>
    <t>Nr.</t>
  </si>
  <si>
    <t>Bemerkungen</t>
  </si>
  <si>
    <t xml:space="preserve">Dockingstation für Infusionsgeräte (HBO) </t>
  </si>
  <si>
    <t>Prüfung zentral außerhalb der Intesivstation</t>
  </si>
  <si>
    <r>
      <t>Systemabdeckung für Dockingstation</t>
    </r>
    <r>
      <rPr>
        <sz val="11"/>
        <color rgb="FFFF0000"/>
        <rFont val="Calibri"/>
        <family val="2"/>
        <scheme val="minor"/>
      </rPr>
      <t xml:space="preserve"> </t>
    </r>
  </si>
  <si>
    <t xml:space="preserve">Systemrack für Infusionsgeräte </t>
  </si>
  <si>
    <t>Gesamtkosten brutto</t>
  </si>
  <si>
    <t>Jan</t>
  </si>
  <si>
    <t>Mai</t>
  </si>
  <si>
    <t>Apr</t>
  </si>
  <si>
    <t>Sep</t>
  </si>
  <si>
    <t xml:space="preserve"> Fälligkeit 2027</t>
  </si>
  <si>
    <t xml:space="preserve"> Fälligkeit 2028</t>
  </si>
  <si>
    <t xml:space="preserve"> Fälligkeit 2029</t>
  </si>
  <si>
    <t xml:space="preserve"> Fälligkeit 2030</t>
  </si>
  <si>
    <t>Parametererweiterung, Anästhesiegasmodul G7</t>
  </si>
  <si>
    <t>Kosten Geräteprüfung netto</t>
  </si>
  <si>
    <t xml:space="preserve">Preisblatt </t>
  </si>
  <si>
    <t xml:space="preserve"> 25-26 (200) MUR - Prüfung von medizinischen Geräten (MTK, STK, DGUV V3)</t>
  </si>
  <si>
    <t xml:space="preserve">Bei den im Preisblatt aufgeführten Gerätearten, Stückzahlen und Fälligkeitsterminen handelt es sich um den aktuellen Stand im Juni 2026. Die Geräte, Stückzahlen und Fälligkeitstermine können über die Vertragslaufzeit abweichen. Der Auftragnehmer bleibt auch bei Abweichungen zur Leistungserbringung verpflichtet. Der Auftragnehmer hat nur Anspruch auf Vergütung für tatsächlich erbrachte Leistungen. </t>
  </si>
  <si>
    <t>Das Preisblatt ist abschließend. In die Kosten für die Geräteprüfung sind sämtliche Nebenkosten inkl. Reisekosten einzukalkulieren.</t>
  </si>
  <si>
    <t>Der Auftragnehmer hat bei der Kalkulation zu berücksichtigen, dass ca. 5 % der Geräte erst nach dem regulären OP-Betrieb (ab ca. 17 Uhr) zugänglich sind.</t>
  </si>
  <si>
    <t>Hinweise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</si>
</sst>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Calibri"/>
      <family val="2"/>
      <scheme val="minor"/>
    </font>
    <font>
      <b/>
      <sz val="11"/>
      <color theme="1"/>
      <name val="Calibri"/>
      <family val="2"/>
      <scheme val="minor"/>
    </font>
    <font>
      <b/>
      <sz val="16"/>
      <color theme="1"/>
      <name val="Calibri"/>
      <family val="2"/>
      <scheme val="minor"/>
    </font>
    <font>
      <sz val="11"/>
      <color rgb="FFFF0000"/>
      <name val="Calibri"/>
      <family val="2"/>
      <scheme val="minor"/>
    </font>
    <font>
      <sz val="8"/>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tint="-9.9978637043366805E-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53">
    <xf numFmtId="0" fontId="0" fillId="0" borderId="0" xfId="0"/>
    <xf numFmtId="0" fontId="2" fillId="0" borderId="0" xfId="0" applyFont="1" applyAlignment="1" applyProtection="1">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164" fontId="1" fillId="3" borderId="1" xfId="0" applyNumberFormat="1" applyFont="1" applyFill="1" applyBorder="1" applyAlignment="1" applyProtection="1">
      <alignment horizontal="right"/>
      <protection locked="0"/>
    </xf>
    <xf numFmtId="164" fontId="1" fillId="4" borderId="1" xfId="0" applyNumberFormat="1" applyFont="1" applyFill="1" applyBorder="1" applyAlignment="1" applyProtection="1">
      <alignment horizontal="right"/>
      <protection locked="0"/>
    </xf>
    <xf numFmtId="164" fontId="1" fillId="5" borderId="1" xfId="0" applyNumberFormat="1" applyFont="1" applyFill="1" applyBorder="1" applyAlignment="1" applyProtection="1">
      <alignment horizontal="center"/>
      <protection locked="0"/>
    </xf>
    <xf numFmtId="164" fontId="1" fillId="6" borderId="1" xfId="0" applyNumberFormat="1" applyFont="1" applyFill="1" applyBorder="1" applyAlignment="1" applyProtection="1">
      <alignment horizontal="right"/>
      <protection locked="0"/>
    </xf>
    <xf numFmtId="164" fontId="0" fillId="0" borderId="0" xfId="0" applyNumberFormat="1" applyBorder="1" applyAlignment="1" applyProtection="1">
      <alignment horizontal="right"/>
      <protection locked="0"/>
    </xf>
    <xf numFmtId="164" fontId="0" fillId="0" borderId="0" xfId="0" applyNumberFormat="1" applyFill="1" applyBorder="1" applyAlignment="1" applyProtection="1">
      <alignment horizontal="center"/>
      <protection locked="0"/>
    </xf>
    <xf numFmtId="164" fontId="3" fillId="0" borderId="0" xfId="0" applyNumberFormat="1" applyFont="1" applyAlignment="1" applyProtection="1">
      <alignment horizontal="right"/>
      <protection locked="0"/>
    </xf>
    <xf numFmtId="0" fontId="0" fillId="0" borderId="0" xfId="0" applyFill="1" applyProtection="1">
      <protection locked="0"/>
    </xf>
    <xf numFmtId="164" fontId="3" fillId="0" borderId="0" xfId="0" applyNumberFormat="1" applyFont="1" applyFill="1" applyAlignment="1" applyProtection="1">
      <alignment horizontal="right"/>
      <protection locked="0"/>
    </xf>
    <xf numFmtId="164" fontId="0" fillId="0" borderId="1" xfId="0" applyNumberFormat="1" applyBorder="1" applyAlignment="1" applyProtection="1">
      <alignment horizontal="right"/>
      <protection locked="0"/>
    </xf>
    <xf numFmtId="164" fontId="1" fillId="0" borderId="1" xfId="0" applyNumberFormat="1" applyFont="1" applyBorder="1" applyAlignment="1" applyProtection="1">
      <alignment horizontal="right"/>
      <protection locked="0"/>
    </xf>
    <xf numFmtId="0" fontId="2" fillId="0" borderId="0" xfId="0" applyFont="1" applyAlignment="1" applyProtection="1"/>
    <xf numFmtId="0" fontId="0" fillId="0" borderId="0" xfId="0" applyProtection="1"/>
    <xf numFmtId="0" fontId="0" fillId="0" borderId="0" xfId="0" applyAlignment="1" applyProtection="1">
      <alignment horizontal="center"/>
    </xf>
    <xf numFmtId="0" fontId="1" fillId="2" borderId="1" xfId="0" applyFont="1" applyFill="1" applyBorder="1" applyProtection="1"/>
    <xf numFmtId="0" fontId="1" fillId="2" borderId="1" xfId="0" applyFont="1" applyFill="1" applyBorder="1" applyAlignment="1" applyProtection="1">
      <alignment horizontal="center"/>
    </xf>
    <xf numFmtId="0" fontId="1" fillId="3" borderId="1" xfId="0" applyFont="1" applyFill="1" applyBorder="1" applyAlignment="1" applyProtection="1">
      <alignment horizontal="center"/>
    </xf>
    <xf numFmtId="17" fontId="0" fillId="0" borderId="0" xfId="0" applyNumberFormat="1" applyAlignment="1" applyProtection="1">
      <alignment horizontal="center"/>
    </xf>
    <xf numFmtId="0" fontId="0" fillId="0" borderId="0" xfId="0" applyFill="1" applyProtection="1"/>
    <xf numFmtId="0" fontId="0" fillId="0" borderId="0" xfId="0" applyFill="1" applyAlignment="1" applyProtection="1">
      <alignment horizontal="center"/>
    </xf>
    <xf numFmtId="17" fontId="0" fillId="0" borderId="0" xfId="0" applyNumberFormat="1" applyFill="1" applyAlignment="1" applyProtection="1">
      <alignment horizontal="center"/>
    </xf>
    <xf numFmtId="0" fontId="0" fillId="0" borderId="0" xfId="0" applyBorder="1" applyProtection="1"/>
    <xf numFmtId="0" fontId="0" fillId="0" borderId="0" xfId="0" applyBorder="1" applyAlignment="1" applyProtection="1">
      <alignment horizontal="center"/>
    </xf>
    <xf numFmtId="17" fontId="0" fillId="0" borderId="0" xfId="0" applyNumberFormat="1" applyBorder="1" applyAlignment="1" applyProtection="1">
      <alignment horizontal="center"/>
    </xf>
    <xf numFmtId="0" fontId="0" fillId="0" borderId="1" xfId="0" applyBorder="1" applyProtection="1"/>
    <xf numFmtId="0" fontId="0" fillId="0" borderId="1" xfId="0" applyBorder="1" applyAlignment="1" applyProtection="1">
      <alignment horizontal="center"/>
    </xf>
    <xf numFmtId="17" fontId="0" fillId="0" borderId="1" xfId="0" applyNumberFormat="1" applyBorder="1" applyAlignment="1" applyProtection="1">
      <alignment horizontal="center"/>
    </xf>
    <xf numFmtId="0" fontId="0" fillId="0" borderId="0" xfId="0" applyFill="1" applyBorder="1" applyProtection="1"/>
    <xf numFmtId="0" fontId="0" fillId="0" borderId="2" xfId="0" applyBorder="1" applyAlignment="1" applyProtection="1">
      <alignment horizontal="center"/>
    </xf>
    <xf numFmtId="0" fontId="1" fillId="0" borderId="1" xfId="0" applyFont="1" applyBorder="1" applyProtection="1"/>
    <xf numFmtId="0" fontId="1" fillId="0" borderId="1" xfId="0" applyFont="1" applyBorder="1" applyAlignment="1" applyProtection="1">
      <alignment horizontal="center"/>
    </xf>
    <xf numFmtId="164" fontId="0" fillId="0" borderId="0" xfId="0" applyNumberFormat="1" applyAlignment="1" applyProtection="1">
      <alignment horizontal="right"/>
    </xf>
    <xf numFmtId="164" fontId="1" fillId="3" borderId="1" xfId="0" applyNumberFormat="1" applyFont="1" applyFill="1" applyBorder="1" applyAlignment="1" applyProtection="1">
      <alignment horizontal="right"/>
    </xf>
    <xf numFmtId="0" fontId="1" fillId="4" borderId="1" xfId="0" applyFont="1" applyFill="1" applyBorder="1" applyAlignment="1" applyProtection="1">
      <alignment horizontal="center"/>
    </xf>
    <xf numFmtId="164" fontId="0" fillId="0" borderId="2" xfId="0" applyNumberFormat="1" applyBorder="1" applyAlignment="1" applyProtection="1">
      <alignment horizontal="right"/>
    </xf>
    <xf numFmtId="164" fontId="0" fillId="0" borderId="1" xfId="0" applyNumberFormat="1" applyBorder="1" applyAlignment="1" applyProtection="1">
      <alignment horizontal="right"/>
    </xf>
    <xf numFmtId="164" fontId="1" fillId="0" borderId="1" xfId="0" applyNumberFormat="1" applyFont="1" applyBorder="1" applyAlignment="1" applyProtection="1">
      <alignment horizontal="right"/>
    </xf>
    <xf numFmtId="164" fontId="1" fillId="4" borderId="1" xfId="0" applyNumberFormat="1" applyFont="1" applyFill="1" applyBorder="1" applyAlignment="1" applyProtection="1">
      <alignment horizontal="right"/>
    </xf>
    <xf numFmtId="0" fontId="1" fillId="5" borderId="1" xfId="0" applyFont="1" applyFill="1" applyBorder="1" applyAlignment="1" applyProtection="1">
      <alignment horizontal="center"/>
    </xf>
    <xf numFmtId="164" fontId="1" fillId="5" borderId="1" xfId="0" applyNumberFormat="1" applyFont="1" applyFill="1" applyBorder="1" applyAlignment="1" applyProtection="1">
      <alignment horizontal="center"/>
    </xf>
    <xf numFmtId="0" fontId="1" fillId="6" borderId="1" xfId="0" applyFont="1" applyFill="1" applyBorder="1" applyAlignment="1" applyProtection="1">
      <alignment horizontal="center"/>
    </xf>
    <xf numFmtId="164" fontId="1" fillId="6" borderId="1" xfId="0" applyNumberFormat="1" applyFont="1" applyFill="1" applyBorder="1" applyAlignment="1" applyProtection="1">
      <alignment horizontal="center"/>
    </xf>
    <xf numFmtId="164" fontId="1" fillId="6" borderId="1" xfId="0" applyNumberFormat="1" applyFont="1" applyFill="1" applyBorder="1" applyAlignment="1" applyProtection="1">
      <alignment horizontal="right"/>
    </xf>
    <xf numFmtId="164" fontId="0" fillId="0" borderId="0" xfId="0" applyNumberFormat="1" applyProtection="1"/>
    <xf numFmtId="0" fontId="1" fillId="0" borderId="0" xfId="0" applyFont="1" applyProtection="1"/>
    <xf numFmtId="0" fontId="0" fillId="0" borderId="0" xfId="0" applyAlignment="1" applyProtection="1">
      <alignment horizontal="left" vertical="center" wrapText="1"/>
    </xf>
    <xf numFmtId="0" fontId="0" fillId="0" borderId="0" xfId="0" applyAlignment="1" applyProtection="1">
      <alignment vertical="center"/>
    </xf>
    <xf numFmtId="0" fontId="0" fillId="0" borderId="0" xfId="0" applyAlignment="1" applyProtection="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0"/>
  <sheetViews>
    <sheetView tabSelected="1" zoomScale="90" zoomScaleNormal="90" workbookViewId="0">
      <selection activeCell="F60" sqref="F60"/>
    </sheetView>
  </sheetViews>
  <sheetFormatPr baseColWidth="10" defaultRowHeight="15" x14ac:dyDescent="0.25"/>
  <cols>
    <col min="1" max="1" width="5.42578125" style="17" customWidth="1"/>
    <col min="2" max="2" width="79.5703125" style="17" customWidth="1"/>
    <col min="3" max="3" width="23.42578125" style="18" customWidth="1"/>
    <col min="4" max="4" width="19.42578125" style="18" customWidth="1"/>
    <col min="5" max="5" width="15.28515625" style="18" customWidth="1"/>
    <col min="6" max="6" width="13.140625" style="4" customWidth="1"/>
    <col min="7" max="7" width="13.140625" style="36" customWidth="1"/>
    <col min="8" max="8" width="19.42578125" style="18" customWidth="1"/>
    <col min="9" max="9" width="15.28515625" style="18" customWidth="1"/>
    <col min="10" max="10" width="13.140625" style="4" customWidth="1"/>
    <col min="11" max="11" width="13.140625" style="36" customWidth="1"/>
    <col min="12" max="12" width="19.42578125" style="18" customWidth="1"/>
    <col min="13" max="13" width="15.28515625" style="18" customWidth="1"/>
    <col min="14" max="14" width="13.140625" style="4" customWidth="1"/>
    <col min="15" max="15" width="13.140625" style="36" customWidth="1"/>
    <col min="16" max="16" width="19.42578125" style="18" customWidth="1"/>
    <col min="17" max="17" width="15.28515625" style="18" customWidth="1"/>
    <col min="18" max="18" width="13.140625" style="4" customWidth="1"/>
    <col min="19" max="19" width="13.140625" style="36" customWidth="1"/>
    <col min="20" max="20" width="15.42578125" style="17" customWidth="1"/>
    <col min="21" max="24" width="11.42578125" style="17"/>
    <col min="25" max="25" width="13.28515625" style="17" customWidth="1"/>
    <col min="26" max="26" width="15.140625" style="17" customWidth="1"/>
    <col min="27" max="16384" width="11.42578125" style="2"/>
  </cols>
  <sheetData>
    <row r="1" spans="1:26" ht="21" x14ac:dyDescent="0.35">
      <c r="A1" s="16" t="s">
        <v>88</v>
      </c>
    </row>
    <row r="3" spans="1:26" ht="15.75" customHeight="1" x14ac:dyDescent="0.35">
      <c r="A3" s="16" t="s">
        <v>87</v>
      </c>
      <c r="B3" s="16"/>
      <c r="C3" s="16"/>
      <c r="D3" s="16"/>
      <c r="E3" s="16"/>
      <c r="F3" s="1"/>
      <c r="G3" s="16"/>
      <c r="H3" s="16"/>
      <c r="I3" s="16"/>
      <c r="J3" s="1"/>
      <c r="K3" s="16"/>
      <c r="L3" s="16"/>
      <c r="M3" s="16"/>
      <c r="N3" s="1"/>
      <c r="O3" s="16"/>
      <c r="P3" s="16"/>
      <c r="Q3" s="16"/>
      <c r="R3" s="1"/>
      <c r="S3" s="16"/>
      <c r="T3" s="16"/>
      <c r="U3" s="16"/>
      <c r="V3" s="16"/>
      <c r="W3" s="16"/>
      <c r="X3" s="16"/>
      <c r="Y3" s="16"/>
      <c r="Z3" s="16"/>
    </row>
    <row r="5" spans="1:26" x14ac:dyDescent="0.25">
      <c r="A5" s="19" t="s">
        <v>70</v>
      </c>
      <c r="B5" s="19" t="s">
        <v>0</v>
      </c>
      <c r="C5" s="20" t="s">
        <v>1</v>
      </c>
      <c r="D5" s="21" t="s">
        <v>81</v>
      </c>
      <c r="E5" s="21" t="s">
        <v>3</v>
      </c>
      <c r="F5" s="5" t="s">
        <v>2</v>
      </c>
      <c r="G5" s="37" t="s">
        <v>4</v>
      </c>
      <c r="H5" s="38" t="s">
        <v>82</v>
      </c>
      <c r="I5" s="38" t="s">
        <v>3</v>
      </c>
      <c r="J5" s="6" t="s">
        <v>2</v>
      </c>
      <c r="K5" s="42" t="s">
        <v>4</v>
      </c>
      <c r="L5" s="43" t="s">
        <v>83</v>
      </c>
      <c r="M5" s="44" t="s">
        <v>3</v>
      </c>
      <c r="N5" s="7" t="s">
        <v>2</v>
      </c>
      <c r="O5" s="44" t="s">
        <v>4</v>
      </c>
      <c r="P5" s="45" t="s">
        <v>84</v>
      </c>
      <c r="Q5" s="46" t="s">
        <v>3</v>
      </c>
      <c r="R5" s="8" t="s">
        <v>2</v>
      </c>
      <c r="S5" s="47" t="s">
        <v>4</v>
      </c>
      <c r="T5" s="19" t="s">
        <v>71</v>
      </c>
      <c r="U5" s="26"/>
      <c r="V5" s="26"/>
      <c r="W5" s="26"/>
    </row>
    <row r="6" spans="1:26" x14ac:dyDescent="0.25">
      <c r="A6" s="17">
        <v>1</v>
      </c>
      <c r="B6" s="17" t="s">
        <v>13</v>
      </c>
      <c r="C6" s="18" t="s">
        <v>16</v>
      </c>
      <c r="D6" s="22" t="s">
        <v>77</v>
      </c>
      <c r="E6" s="18">
        <v>4</v>
      </c>
      <c r="G6" s="36">
        <f>F6*E6</f>
        <v>0</v>
      </c>
      <c r="H6" s="22" t="s">
        <v>77</v>
      </c>
      <c r="I6" s="18">
        <v>4</v>
      </c>
      <c r="K6" s="36">
        <f>J6*I6</f>
        <v>0</v>
      </c>
      <c r="L6" s="22" t="s">
        <v>77</v>
      </c>
      <c r="M6" s="18">
        <v>4</v>
      </c>
      <c r="O6" s="36">
        <f>N6*M6</f>
        <v>0</v>
      </c>
      <c r="P6" s="18" t="s">
        <v>77</v>
      </c>
      <c r="Q6" s="18">
        <v>4</v>
      </c>
      <c r="S6" s="36">
        <f>R6*Q6</f>
        <v>0</v>
      </c>
    </row>
    <row r="7" spans="1:26" x14ac:dyDescent="0.25">
      <c r="A7" s="17">
        <v>2</v>
      </c>
      <c r="B7" s="17" t="s">
        <v>56</v>
      </c>
      <c r="C7" s="18" t="s">
        <v>16</v>
      </c>
      <c r="D7" s="22" t="s">
        <v>77</v>
      </c>
      <c r="E7" s="18">
        <v>2</v>
      </c>
      <c r="G7" s="36">
        <f t="shared" ref="G7:G68" si="0">F7*E7</f>
        <v>0</v>
      </c>
      <c r="H7" s="22" t="s">
        <v>77</v>
      </c>
      <c r="I7" s="18">
        <v>2</v>
      </c>
      <c r="K7" s="36">
        <f t="shared" ref="K7:K68" si="1">J7*I7</f>
        <v>0</v>
      </c>
      <c r="L7" s="22" t="s">
        <v>77</v>
      </c>
      <c r="M7" s="18">
        <v>2</v>
      </c>
      <c r="O7" s="36">
        <f t="shared" ref="O7:O68" si="2">N7*M7</f>
        <v>0</v>
      </c>
      <c r="P7" s="22" t="s">
        <v>77</v>
      </c>
      <c r="Q7" s="18">
        <v>2</v>
      </c>
      <c r="S7" s="36">
        <f t="shared" ref="S7:S68" si="3">R7*Q7</f>
        <v>0</v>
      </c>
    </row>
    <row r="8" spans="1:26" x14ac:dyDescent="0.25">
      <c r="A8" s="17">
        <v>3</v>
      </c>
      <c r="B8" s="17" t="s">
        <v>54</v>
      </c>
      <c r="C8" s="18" t="s">
        <v>16</v>
      </c>
      <c r="D8" s="22" t="s">
        <v>77</v>
      </c>
      <c r="E8" s="18">
        <v>11</v>
      </c>
      <c r="G8" s="36">
        <f t="shared" si="0"/>
        <v>0</v>
      </c>
      <c r="H8" s="22" t="s">
        <v>77</v>
      </c>
      <c r="I8" s="18">
        <v>11</v>
      </c>
      <c r="K8" s="36">
        <f t="shared" si="1"/>
        <v>0</v>
      </c>
      <c r="L8" s="22" t="s">
        <v>77</v>
      </c>
      <c r="M8" s="18">
        <v>11</v>
      </c>
      <c r="O8" s="36">
        <f t="shared" si="2"/>
        <v>0</v>
      </c>
      <c r="P8" s="22" t="s">
        <v>77</v>
      </c>
      <c r="Q8" s="18">
        <v>11</v>
      </c>
      <c r="S8" s="36">
        <f t="shared" si="3"/>
        <v>0</v>
      </c>
      <c r="T8" s="17" t="s">
        <v>73</v>
      </c>
      <c r="U8" s="48"/>
    </row>
    <row r="9" spans="1:26" x14ac:dyDescent="0.25">
      <c r="A9" s="17">
        <v>4</v>
      </c>
      <c r="B9" s="17" t="s">
        <v>53</v>
      </c>
      <c r="C9" s="18" t="s">
        <v>16</v>
      </c>
      <c r="D9" s="22" t="s">
        <v>77</v>
      </c>
      <c r="E9" s="18">
        <v>35</v>
      </c>
      <c r="G9" s="36">
        <f t="shared" si="0"/>
        <v>0</v>
      </c>
      <c r="H9" s="22" t="s">
        <v>77</v>
      </c>
      <c r="I9" s="18">
        <v>35</v>
      </c>
      <c r="K9" s="36">
        <f t="shared" si="1"/>
        <v>0</v>
      </c>
      <c r="L9" s="22" t="s">
        <v>77</v>
      </c>
      <c r="M9" s="18">
        <v>35</v>
      </c>
      <c r="O9" s="36">
        <f t="shared" si="2"/>
        <v>0</v>
      </c>
      <c r="P9" s="22" t="s">
        <v>77</v>
      </c>
      <c r="Q9" s="18">
        <v>35</v>
      </c>
      <c r="S9" s="36">
        <f t="shared" si="3"/>
        <v>0</v>
      </c>
    </row>
    <row r="10" spans="1:26" x14ac:dyDescent="0.25">
      <c r="A10" s="17">
        <v>5</v>
      </c>
      <c r="B10" s="17" t="s">
        <v>52</v>
      </c>
      <c r="C10" s="18" t="s">
        <v>16</v>
      </c>
      <c r="D10" s="22" t="s">
        <v>77</v>
      </c>
      <c r="E10" s="18">
        <v>5</v>
      </c>
      <c r="G10" s="36">
        <f t="shared" si="0"/>
        <v>0</v>
      </c>
      <c r="H10" s="22" t="s">
        <v>77</v>
      </c>
      <c r="I10" s="18">
        <v>5</v>
      </c>
      <c r="K10" s="36">
        <f t="shared" si="1"/>
        <v>0</v>
      </c>
      <c r="L10" s="22" t="s">
        <v>77</v>
      </c>
      <c r="M10" s="18">
        <v>5</v>
      </c>
      <c r="O10" s="36">
        <f t="shared" si="2"/>
        <v>0</v>
      </c>
      <c r="P10" s="22" t="s">
        <v>77</v>
      </c>
      <c r="Q10" s="18">
        <v>5</v>
      </c>
      <c r="S10" s="36">
        <f t="shared" si="3"/>
        <v>0</v>
      </c>
    </row>
    <row r="11" spans="1:26" x14ac:dyDescent="0.25">
      <c r="A11" s="17">
        <v>6</v>
      </c>
      <c r="B11" s="17" t="s">
        <v>57</v>
      </c>
      <c r="C11" s="18" t="s">
        <v>16</v>
      </c>
      <c r="D11" s="22" t="s">
        <v>77</v>
      </c>
      <c r="E11" s="18">
        <v>6</v>
      </c>
      <c r="G11" s="36">
        <f t="shared" si="0"/>
        <v>0</v>
      </c>
      <c r="H11" s="22" t="s">
        <v>77</v>
      </c>
      <c r="I11" s="18">
        <v>6</v>
      </c>
      <c r="K11" s="36">
        <f t="shared" si="1"/>
        <v>0</v>
      </c>
      <c r="L11" s="22" t="s">
        <v>77</v>
      </c>
      <c r="M11" s="18">
        <v>6</v>
      </c>
      <c r="O11" s="36">
        <f t="shared" si="2"/>
        <v>0</v>
      </c>
      <c r="P11" s="22" t="s">
        <v>77</v>
      </c>
      <c r="Q11" s="18">
        <v>6</v>
      </c>
      <c r="S11" s="36">
        <f t="shared" si="3"/>
        <v>0</v>
      </c>
      <c r="T11" s="17" t="s">
        <v>73</v>
      </c>
    </row>
    <row r="12" spans="1:26" x14ac:dyDescent="0.25">
      <c r="A12" s="17">
        <v>7</v>
      </c>
      <c r="B12" s="17" t="s">
        <v>40</v>
      </c>
      <c r="C12" s="18" t="s">
        <v>16</v>
      </c>
      <c r="D12" s="22" t="s">
        <v>77</v>
      </c>
      <c r="E12" s="18">
        <v>9</v>
      </c>
      <c r="G12" s="36">
        <f t="shared" si="0"/>
        <v>0</v>
      </c>
      <c r="H12" s="22" t="s">
        <v>77</v>
      </c>
      <c r="I12" s="18">
        <v>9</v>
      </c>
      <c r="K12" s="36">
        <f t="shared" si="1"/>
        <v>0</v>
      </c>
      <c r="L12" s="22" t="s">
        <v>77</v>
      </c>
      <c r="M12" s="18">
        <v>9</v>
      </c>
      <c r="O12" s="36">
        <f t="shared" si="2"/>
        <v>0</v>
      </c>
      <c r="P12" s="22" t="s">
        <v>77</v>
      </c>
      <c r="Q12" s="18">
        <v>9</v>
      </c>
      <c r="S12" s="36">
        <f t="shared" si="3"/>
        <v>0</v>
      </c>
      <c r="T12" s="17" t="s">
        <v>73</v>
      </c>
    </row>
    <row r="13" spans="1:26" x14ac:dyDescent="0.25">
      <c r="A13" s="17">
        <v>8</v>
      </c>
      <c r="B13" s="17" t="s">
        <v>47</v>
      </c>
      <c r="C13" s="18" t="s">
        <v>16</v>
      </c>
      <c r="D13" s="22" t="s">
        <v>77</v>
      </c>
      <c r="E13" s="18">
        <v>1</v>
      </c>
      <c r="G13" s="36">
        <f t="shared" si="0"/>
        <v>0</v>
      </c>
      <c r="H13" s="22" t="s">
        <v>77</v>
      </c>
      <c r="I13" s="18">
        <v>1</v>
      </c>
      <c r="K13" s="36">
        <f t="shared" si="1"/>
        <v>0</v>
      </c>
      <c r="L13" s="22" t="s">
        <v>77</v>
      </c>
      <c r="M13" s="18">
        <v>1</v>
      </c>
      <c r="O13" s="36">
        <f t="shared" si="2"/>
        <v>0</v>
      </c>
      <c r="P13" s="22" t="s">
        <v>77</v>
      </c>
      <c r="Q13" s="18">
        <v>1</v>
      </c>
      <c r="S13" s="36">
        <f t="shared" si="3"/>
        <v>0</v>
      </c>
    </row>
    <row r="14" spans="1:26" x14ac:dyDescent="0.25">
      <c r="A14" s="17">
        <v>9</v>
      </c>
      <c r="B14" s="17" t="s">
        <v>48</v>
      </c>
      <c r="C14" s="18" t="s">
        <v>16</v>
      </c>
      <c r="D14" s="22" t="s">
        <v>77</v>
      </c>
      <c r="E14" s="18">
        <v>20</v>
      </c>
      <c r="G14" s="36">
        <f t="shared" si="0"/>
        <v>0</v>
      </c>
      <c r="H14" s="22" t="s">
        <v>77</v>
      </c>
      <c r="I14" s="18">
        <v>20</v>
      </c>
      <c r="K14" s="36">
        <f t="shared" si="1"/>
        <v>0</v>
      </c>
      <c r="L14" s="22" t="s">
        <v>77</v>
      </c>
      <c r="M14" s="18">
        <v>20</v>
      </c>
      <c r="O14" s="36">
        <f t="shared" si="2"/>
        <v>0</v>
      </c>
      <c r="P14" s="22" t="s">
        <v>77</v>
      </c>
      <c r="Q14" s="18">
        <v>20</v>
      </c>
      <c r="S14" s="36">
        <f t="shared" si="3"/>
        <v>0</v>
      </c>
    </row>
    <row r="15" spans="1:26" x14ac:dyDescent="0.25">
      <c r="A15" s="17">
        <v>10</v>
      </c>
      <c r="B15" s="17" t="s">
        <v>46</v>
      </c>
      <c r="C15" s="18" t="s">
        <v>16</v>
      </c>
      <c r="D15" s="22" t="s">
        <v>77</v>
      </c>
      <c r="E15" s="18">
        <v>3</v>
      </c>
      <c r="G15" s="36">
        <f t="shared" si="0"/>
        <v>0</v>
      </c>
      <c r="H15" s="22" t="s">
        <v>77</v>
      </c>
      <c r="I15" s="18">
        <v>3</v>
      </c>
      <c r="K15" s="36">
        <f t="shared" si="1"/>
        <v>0</v>
      </c>
      <c r="L15" s="22" t="s">
        <v>77</v>
      </c>
      <c r="M15" s="18">
        <v>3</v>
      </c>
      <c r="O15" s="36">
        <f t="shared" si="2"/>
        <v>0</v>
      </c>
      <c r="P15" s="22" t="s">
        <v>77</v>
      </c>
      <c r="Q15" s="18">
        <v>3</v>
      </c>
      <c r="S15" s="36">
        <f t="shared" si="3"/>
        <v>0</v>
      </c>
    </row>
    <row r="16" spans="1:26" x14ac:dyDescent="0.25">
      <c r="A16" s="17">
        <v>11</v>
      </c>
      <c r="B16" s="17" t="s">
        <v>45</v>
      </c>
      <c r="C16" s="18" t="s">
        <v>16</v>
      </c>
      <c r="D16" s="22" t="s">
        <v>77</v>
      </c>
      <c r="E16" s="18">
        <v>1</v>
      </c>
      <c r="G16" s="36">
        <f t="shared" si="0"/>
        <v>0</v>
      </c>
      <c r="H16" s="22" t="s">
        <v>77</v>
      </c>
      <c r="I16" s="18">
        <v>1</v>
      </c>
      <c r="K16" s="36">
        <f t="shared" si="1"/>
        <v>0</v>
      </c>
      <c r="L16" s="22" t="s">
        <v>77</v>
      </c>
      <c r="M16" s="18">
        <v>1</v>
      </c>
      <c r="O16" s="36">
        <f t="shared" si="2"/>
        <v>0</v>
      </c>
      <c r="P16" s="22" t="s">
        <v>77</v>
      </c>
      <c r="Q16" s="18">
        <v>1</v>
      </c>
      <c r="R16" s="9"/>
      <c r="S16" s="36">
        <f t="shared" si="3"/>
        <v>0</v>
      </c>
    </row>
    <row r="17" spans="1:26" x14ac:dyDescent="0.25">
      <c r="A17" s="17">
        <v>12</v>
      </c>
      <c r="B17" s="17" t="s">
        <v>49</v>
      </c>
      <c r="C17" s="18" t="s">
        <v>16</v>
      </c>
      <c r="D17" s="22" t="s">
        <v>77</v>
      </c>
      <c r="E17" s="18">
        <v>4</v>
      </c>
      <c r="G17" s="36">
        <f t="shared" si="0"/>
        <v>0</v>
      </c>
      <c r="H17" s="22" t="s">
        <v>77</v>
      </c>
      <c r="I17" s="18">
        <v>4</v>
      </c>
      <c r="K17" s="36">
        <f t="shared" si="1"/>
        <v>0</v>
      </c>
      <c r="L17" s="22" t="s">
        <v>77</v>
      </c>
      <c r="M17" s="18">
        <v>4</v>
      </c>
      <c r="O17" s="36">
        <f t="shared" si="2"/>
        <v>0</v>
      </c>
      <c r="P17" s="22" t="s">
        <v>77</v>
      </c>
      <c r="Q17" s="18">
        <v>4</v>
      </c>
      <c r="S17" s="36">
        <f t="shared" si="3"/>
        <v>0</v>
      </c>
    </row>
    <row r="18" spans="1:26" x14ac:dyDescent="0.25">
      <c r="A18" s="17">
        <v>13</v>
      </c>
      <c r="B18" s="17" t="s">
        <v>41</v>
      </c>
      <c r="C18" s="18" t="s">
        <v>16</v>
      </c>
      <c r="D18" s="22" t="s">
        <v>77</v>
      </c>
      <c r="E18" s="18">
        <v>9</v>
      </c>
      <c r="G18" s="36">
        <f t="shared" si="0"/>
        <v>0</v>
      </c>
      <c r="H18" s="22" t="s">
        <v>77</v>
      </c>
      <c r="I18" s="18">
        <v>9</v>
      </c>
      <c r="K18" s="36">
        <f t="shared" si="1"/>
        <v>0</v>
      </c>
      <c r="L18" s="22" t="s">
        <v>77</v>
      </c>
      <c r="M18" s="18">
        <v>9</v>
      </c>
      <c r="O18" s="36">
        <f t="shared" si="2"/>
        <v>0</v>
      </c>
      <c r="P18" s="22" t="s">
        <v>77</v>
      </c>
      <c r="Q18" s="18">
        <v>9</v>
      </c>
      <c r="S18" s="36">
        <f t="shared" si="3"/>
        <v>0</v>
      </c>
    </row>
    <row r="19" spans="1:26" x14ac:dyDescent="0.25">
      <c r="A19" s="17">
        <v>14</v>
      </c>
      <c r="B19" s="17" t="s">
        <v>59</v>
      </c>
      <c r="C19" s="18" t="s">
        <v>39</v>
      </c>
      <c r="D19" s="22" t="s">
        <v>77</v>
      </c>
      <c r="E19" s="18">
        <v>10</v>
      </c>
      <c r="G19" s="36">
        <f t="shared" si="0"/>
        <v>0</v>
      </c>
      <c r="H19" s="22" t="s">
        <v>77</v>
      </c>
      <c r="I19" s="18">
        <v>10</v>
      </c>
      <c r="K19" s="36">
        <f t="shared" si="1"/>
        <v>0</v>
      </c>
      <c r="L19" s="22" t="s">
        <v>77</v>
      </c>
      <c r="M19" s="18">
        <v>10</v>
      </c>
      <c r="O19" s="36">
        <f t="shared" si="2"/>
        <v>0</v>
      </c>
      <c r="P19" s="22" t="s">
        <v>77</v>
      </c>
      <c r="Q19" s="18">
        <v>10</v>
      </c>
      <c r="S19" s="36">
        <f t="shared" si="3"/>
        <v>0</v>
      </c>
    </row>
    <row r="20" spans="1:26" x14ac:dyDescent="0.25">
      <c r="A20" s="17">
        <v>15</v>
      </c>
      <c r="B20" s="17" t="s">
        <v>60</v>
      </c>
      <c r="C20" s="18" t="s">
        <v>39</v>
      </c>
      <c r="D20" s="22" t="s">
        <v>77</v>
      </c>
      <c r="E20" s="18">
        <v>3</v>
      </c>
      <c r="G20" s="36">
        <f t="shared" si="0"/>
        <v>0</v>
      </c>
      <c r="H20" s="22" t="s">
        <v>77</v>
      </c>
      <c r="I20" s="18">
        <v>3</v>
      </c>
      <c r="K20" s="36">
        <f t="shared" si="1"/>
        <v>0</v>
      </c>
      <c r="L20" s="22" t="s">
        <v>77</v>
      </c>
      <c r="M20" s="18">
        <v>3</v>
      </c>
      <c r="O20" s="36">
        <f t="shared" si="2"/>
        <v>0</v>
      </c>
      <c r="P20" s="22" t="s">
        <v>77</v>
      </c>
      <c r="Q20" s="18">
        <v>3</v>
      </c>
      <c r="S20" s="36">
        <f t="shared" si="3"/>
        <v>0</v>
      </c>
    </row>
    <row r="21" spans="1:26" x14ac:dyDescent="0.25">
      <c r="A21" s="17">
        <v>16</v>
      </c>
      <c r="B21" s="17" t="s">
        <v>58</v>
      </c>
      <c r="C21" s="18" t="s">
        <v>42</v>
      </c>
      <c r="D21" s="22" t="s">
        <v>77</v>
      </c>
      <c r="E21" s="18">
        <v>17</v>
      </c>
      <c r="G21" s="36">
        <f t="shared" si="0"/>
        <v>0</v>
      </c>
      <c r="H21" s="22" t="s">
        <v>77</v>
      </c>
      <c r="I21" s="18">
        <v>17</v>
      </c>
      <c r="K21" s="36">
        <f t="shared" si="1"/>
        <v>0</v>
      </c>
      <c r="L21" s="22" t="s">
        <v>77</v>
      </c>
      <c r="M21" s="18">
        <v>17</v>
      </c>
      <c r="O21" s="36">
        <f t="shared" si="2"/>
        <v>0</v>
      </c>
      <c r="P21" s="22" t="s">
        <v>77</v>
      </c>
      <c r="Q21" s="18">
        <v>17</v>
      </c>
      <c r="S21" s="36">
        <f t="shared" si="3"/>
        <v>0</v>
      </c>
    </row>
    <row r="22" spans="1:26" x14ac:dyDescent="0.25">
      <c r="A22" s="17">
        <v>17</v>
      </c>
      <c r="B22" s="17" t="s">
        <v>72</v>
      </c>
      <c r="C22" s="18" t="s">
        <v>16</v>
      </c>
      <c r="D22" s="22" t="s">
        <v>77</v>
      </c>
      <c r="E22" s="18">
        <v>0</v>
      </c>
      <c r="F22" s="10">
        <v>0</v>
      </c>
      <c r="G22" s="36">
        <f t="shared" si="0"/>
        <v>0</v>
      </c>
      <c r="H22" s="22" t="s">
        <v>77</v>
      </c>
      <c r="I22" s="18">
        <v>2</v>
      </c>
      <c r="J22" s="11"/>
      <c r="K22" s="36">
        <f t="shared" si="1"/>
        <v>0</v>
      </c>
      <c r="L22" s="22" t="s">
        <v>77</v>
      </c>
      <c r="M22" s="18">
        <v>0</v>
      </c>
      <c r="N22" s="10">
        <v>0</v>
      </c>
      <c r="O22" s="36">
        <f t="shared" si="2"/>
        <v>0</v>
      </c>
      <c r="P22" s="22" t="s">
        <v>77</v>
      </c>
      <c r="Q22" s="18">
        <v>2</v>
      </c>
      <c r="R22" s="11"/>
      <c r="S22" s="36">
        <f t="shared" si="3"/>
        <v>0</v>
      </c>
    </row>
    <row r="23" spans="1:26" s="12" customFormat="1" x14ac:dyDescent="0.25">
      <c r="A23" s="17">
        <v>18</v>
      </c>
      <c r="B23" s="23" t="s">
        <v>43</v>
      </c>
      <c r="C23" s="24" t="s">
        <v>16</v>
      </c>
      <c r="D23" s="25" t="s">
        <v>77</v>
      </c>
      <c r="E23" s="18">
        <v>72</v>
      </c>
      <c r="F23" s="13"/>
      <c r="G23" s="36">
        <f t="shared" si="0"/>
        <v>0</v>
      </c>
      <c r="H23" s="25" t="s">
        <v>77</v>
      </c>
      <c r="I23" s="24">
        <v>260</v>
      </c>
      <c r="J23" s="13"/>
      <c r="K23" s="36">
        <f t="shared" si="1"/>
        <v>0</v>
      </c>
      <c r="L23" s="25" t="s">
        <v>77</v>
      </c>
      <c r="M23" s="18">
        <v>72</v>
      </c>
      <c r="N23" s="13"/>
      <c r="O23" s="36">
        <f t="shared" si="2"/>
        <v>0</v>
      </c>
      <c r="P23" s="25" t="s">
        <v>77</v>
      </c>
      <c r="Q23" s="24">
        <v>260</v>
      </c>
      <c r="R23" s="13"/>
      <c r="S23" s="36">
        <f t="shared" si="3"/>
        <v>0</v>
      </c>
      <c r="T23" s="23"/>
      <c r="U23" s="23"/>
      <c r="V23" s="23"/>
      <c r="W23" s="23"/>
      <c r="X23" s="23"/>
      <c r="Y23" s="23"/>
      <c r="Z23" s="23"/>
    </row>
    <row r="24" spans="1:26" x14ac:dyDescent="0.25">
      <c r="A24" s="17">
        <v>19</v>
      </c>
      <c r="B24" s="17" t="s">
        <v>44</v>
      </c>
      <c r="C24" s="18" t="s">
        <v>16</v>
      </c>
      <c r="D24" s="22" t="s">
        <v>77</v>
      </c>
      <c r="E24" s="18">
        <v>96</v>
      </c>
      <c r="F24" s="11"/>
      <c r="G24" s="36">
        <f t="shared" si="0"/>
        <v>0</v>
      </c>
      <c r="H24" s="22" t="s">
        <v>77</v>
      </c>
      <c r="I24" s="18">
        <v>611</v>
      </c>
      <c r="J24" s="11"/>
      <c r="K24" s="36">
        <f t="shared" si="1"/>
        <v>0</v>
      </c>
      <c r="L24" s="22" t="s">
        <v>77</v>
      </c>
      <c r="M24" s="18">
        <v>96</v>
      </c>
      <c r="N24" s="11"/>
      <c r="O24" s="36">
        <f t="shared" si="2"/>
        <v>0</v>
      </c>
      <c r="P24" s="22" t="s">
        <v>77</v>
      </c>
      <c r="Q24" s="18">
        <v>611</v>
      </c>
      <c r="R24" s="11"/>
      <c r="S24" s="36">
        <f t="shared" si="3"/>
        <v>0</v>
      </c>
    </row>
    <row r="25" spans="1:26" x14ac:dyDescent="0.25">
      <c r="A25" s="17">
        <v>20</v>
      </c>
      <c r="B25" s="17" t="s">
        <v>74</v>
      </c>
      <c r="C25" s="18" t="s">
        <v>16</v>
      </c>
      <c r="D25" s="22" t="s">
        <v>77</v>
      </c>
      <c r="E25" s="18">
        <v>20</v>
      </c>
      <c r="F25" s="11"/>
      <c r="G25" s="36">
        <f t="shared" si="0"/>
        <v>0</v>
      </c>
      <c r="H25" s="22" t="s">
        <v>77</v>
      </c>
      <c r="I25" s="18">
        <v>197</v>
      </c>
      <c r="J25" s="11"/>
      <c r="K25" s="36">
        <f t="shared" si="1"/>
        <v>0</v>
      </c>
      <c r="L25" s="22" t="s">
        <v>77</v>
      </c>
      <c r="M25" s="18">
        <v>20</v>
      </c>
      <c r="N25" s="11"/>
      <c r="O25" s="36">
        <f t="shared" si="2"/>
        <v>0</v>
      </c>
      <c r="P25" s="22" t="s">
        <v>77</v>
      </c>
      <c r="Q25" s="18">
        <v>197</v>
      </c>
      <c r="R25" s="11"/>
      <c r="S25" s="36">
        <f t="shared" si="3"/>
        <v>0</v>
      </c>
    </row>
    <row r="26" spans="1:26" x14ac:dyDescent="0.25">
      <c r="A26" s="17">
        <v>21</v>
      </c>
      <c r="B26" s="17" t="s">
        <v>75</v>
      </c>
      <c r="C26" s="18" t="s">
        <v>16</v>
      </c>
      <c r="D26" s="22" t="s">
        <v>77</v>
      </c>
      <c r="E26" s="18">
        <v>33</v>
      </c>
      <c r="F26" s="11"/>
      <c r="G26" s="36">
        <f t="shared" si="0"/>
        <v>0</v>
      </c>
      <c r="H26" s="22" t="s">
        <v>77</v>
      </c>
      <c r="I26" s="18">
        <v>402</v>
      </c>
      <c r="J26" s="11"/>
      <c r="K26" s="36">
        <f t="shared" si="1"/>
        <v>0</v>
      </c>
      <c r="L26" s="22" t="s">
        <v>77</v>
      </c>
      <c r="M26" s="18">
        <v>33</v>
      </c>
      <c r="N26" s="11"/>
      <c r="O26" s="36">
        <f t="shared" si="2"/>
        <v>0</v>
      </c>
      <c r="P26" s="22" t="s">
        <v>77</v>
      </c>
      <c r="Q26" s="18">
        <v>402</v>
      </c>
      <c r="R26" s="11"/>
      <c r="S26" s="36">
        <f t="shared" si="3"/>
        <v>0</v>
      </c>
    </row>
    <row r="27" spans="1:26" x14ac:dyDescent="0.25">
      <c r="A27" s="17">
        <v>22</v>
      </c>
      <c r="B27" s="17" t="s">
        <v>55</v>
      </c>
      <c r="C27" s="18" t="s">
        <v>16</v>
      </c>
      <c r="D27" s="22" t="s">
        <v>77</v>
      </c>
      <c r="E27" s="18">
        <v>56</v>
      </c>
      <c r="G27" s="36">
        <f t="shared" si="0"/>
        <v>0</v>
      </c>
      <c r="H27" s="22" t="s">
        <v>77</v>
      </c>
      <c r="I27" s="18">
        <v>60</v>
      </c>
      <c r="K27" s="36">
        <f t="shared" si="1"/>
        <v>0</v>
      </c>
      <c r="L27" s="22" t="s">
        <v>77</v>
      </c>
      <c r="M27" s="18">
        <v>56</v>
      </c>
      <c r="O27" s="36">
        <f t="shared" si="2"/>
        <v>0</v>
      </c>
      <c r="P27" s="22" t="s">
        <v>77</v>
      </c>
      <c r="Q27" s="18">
        <v>60</v>
      </c>
      <c r="S27" s="36">
        <f t="shared" si="3"/>
        <v>0</v>
      </c>
    </row>
    <row r="28" spans="1:26" x14ac:dyDescent="0.25">
      <c r="A28" s="17">
        <v>23</v>
      </c>
      <c r="B28" s="17" t="s">
        <v>10</v>
      </c>
      <c r="C28" s="18" t="s">
        <v>16</v>
      </c>
      <c r="D28" s="22" t="s">
        <v>79</v>
      </c>
      <c r="E28" s="18">
        <v>2</v>
      </c>
      <c r="G28" s="36">
        <f t="shared" si="0"/>
        <v>0</v>
      </c>
      <c r="H28" s="22" t="s">
        <v>79</v>
      </c>
      <c r="I28" s="18">
        <v>2</v>
      </c>
      <c r="K28" s="36">
        <f t="shared" si="1"/>
        <v>0</v>
      </c>
      <c r="L28" s="22" t="s">
        <v>79</v>
      </c>
      <c r="M28" s="18">
        <v>2</v>
      </c>
      <c r="O28" s="36">
        <f t="shared" si="2"/>
        <v>0</v>
      </c>
      <c r="P28" s="22" t="s">
        <v>79</v>
      </c>
      <c r="Q28" s="18">
        <v>2</v>
      </c>
      <c r="S28" s="36">
        <f t="shared" si="3"/>
        <v>0</v>
      </c>
    </row>
    <row r="29" spans="1:26" x14ac:dyDescent="0.25">
      <c r="A29" s="17">
        <v>24</v>
      </c>
      <c r="B29" s="17" t="s">
        <v>14</v>
      </c>
      <c r="C29" s="18" t="s">
        <v>16</v>
      </c>
      <c r="D29" s="22" t="s">
        <v>79</v>
      </c>
      <c r="E29" s="18">
        <v>0</v>
      </c>
      <c r="F29" s="10">
        <v>0</v>
      </c>
      <c r="G29" s="36">
        <f t="shared" si="0"/>
        <v>0</v>
      </c>
      <c r="H29" s="22" t="s">
        <v>79</v>
      </c>
      <c r="I29" s="18">
        <v>172</v>
      </c>
      <c r="K29" s="36">
        <f t="shared" si="1"/>
        <v>0</v>
      </c>
      <c r="L29" s="22" t="s">
        <v>79</v>
      </c>
      <c r="M29" s="18">
        <v>0</v>
      </c>
      <c r="N29" s="10">
        <v>0</v>
      </c>
      <c r="O29" s="36">
        <f t="shared" si="2"/>
        <v>0</v>
      </c>
      <c r="P29" s="22" t="s">
        <v>79</v>
      </c>
      <c r="Q29" s="18">
        <v>172</v>
      </c>
      <c r="S29" s="36">
        <f t="shared" si="3"/>
        <v>0</v>
      </c>
    </row>
    <row r="30" spans="1:26" x14ac:dyDescent="0.25">
      <c r="A30" s="17">
        <v>25</v>
      </c>
      <c r="B30" s="17" t="s">
        <v>15</v>
      </c>
      <c r="C30" s="18" t="s">
        <v>16</v>
      </c>
      <c r="D30" s="22" t="s">
        <v>79</v>
      </c>
      <c r="E30" s="18">
        <v>4</v>
      </c>
      <c r="G30" s="36">
        <f t="shared" si="0"/>
        <v>0</v>
      </c>
      <c r="H30" s="22" t="s">
        <v>79</v>
      </c>
      <c r="I30" s="18">
        <v>124</v>
      </c>
      <c r="K30" s="36">
        <f t="shared" si="1"/>
        <v>0</v>
      </c>
      <c r="L30" s="22" t="s">
        <v>79</v>
      </c>
      <c r="M30" s="18">
        <v>4</v>
      </c>
      <c r="O30" s="36">
        <f t="shared" si="2"/>
        <v>0</v>
      </c>
      <c r="P30" s="22" t="s">
        <v>79</v>
      </c>
      <c r="Q30" s="18">
        <v>124</v>
      </c>
      <c r="S30" s="36">
        <f t="shared" si="3"/>
        <v>0</v>
      </c>
    </row>
    <row r="31" spans="1:26" x14ac:dyDescent="0.25">
      <c r="A31" s="17">
        <v>26</v>
      </c>
      <c r="B31" s="17" t="s">
        <v>25</v>
      </c>
      <c r="C31" s="18" t="s">
        <v>17</v>
      </c>
      <c r="D31" s="22" t="s">
        <v>79</v>
      </c>
      <c r="E31" s="18">
        <v>0</v>
      </c>
      <c r="F31" s="10">
        <v>0</v>
      </c>
      <c r="G31" s="36">
        <f t="shared" si="0"/>
        <v>0</v>
      </c>
      <c r="H31" s="22" t="s">
        <v>79</v>
      </c>
      <c r="I31" s="18">
        <v>122</v>
      </c>
      <c r="K31" s="36">
        <f t="shared" si="1"/>
        <v>0</v>
      </c>
      <c r="L31" s="22" t="s">
        <v>79</v>
      </c>
      <c r="M31" s="18">
        <v>0</v>
      </c>
      <c r="N31" s="10">
        <v>0</v>
      </c>
      <c r="O31" s="36">
        <f t="shared" si="2"/>
        <v>0</v>
      </c>
      <c r="P31" s="22" t="s">
        <v>79</v>
      </c>
      <c r="Q31" s="18">
        <v>122</v>
      </c>
      <c r="S31" s="36">
        <f t="shared" si="3"/>
        <v>0</v>
      </c>
    </row>
    <row r="32" spans="1:26" x14ac:dyDescent="0.25">
      <c r="A32" s="17">
        <v>27</v>
      </c>
      <c r="B32" s="17" t="s">
        <v>50</v>
      </c>
      <c r="C32" s="18" t="s">
        <v>39</v>
      </c>
      <c r="D32" s="22" t="s">
        <v>79</v>
      </c>
      <c r="E32" s="18">
        <v>0</v>
      </c>
      <c r="F32" s="10">
        <v>0</v>
      </c>
      <c r="G32" s="36">
        <f t="shared" si="0"/>
        <v>0</v>
      </c>
      <c r="H32" s="22" t="s">
        <v>79</v>
      </c>
      <c r="I32" s="18">
        <v>3</v>
      </c>
      <c r="K32" s="36">
        <f t="shared" si="1"/>
        <v>0</v>
      </c>
      <c r="L32" s="22" t="s">
        <v>79</v>
      </c>
      <c r="M32" s="18">
        <v>0</v>
      </c>
      <c r="N32" s="10">
        <v>0</v>
      </c>
      <c r="O32" s="36">
        <f t="shared" si="2"/>
        <v>0</v>
      </c>
      <c r="P32" s="22" t="s">
        <v>79</v>
      </c>
      <c r="Q32" s="18">
        <v>3</v>
      </c>
      <c r="S32" s="36">
        <f t="shared" si="3"/>
        <v>0</v>
      </c>
    </row>
    <row r="33" spans="1:19" x14ac:dyDescent="0.25">
      <c r="A33" s="17">
        <v>28</v>
      </c>
      <c r="B33" s="17" t="s">
        <v>51</v>
      </c>
      <c r="C33" s="18" t="s">
        <v>17</v>
      </c>
      <c r="D33" s="22" t="s">
        <v>79</v>
      </c>
      <c r="E33" s="18">
        <v>0</v>
      </c>
      <c r="F33" s="10">
        <v>0</v>
      </c>
      <c r="G33" s="36">
        <f t="shared" si="0"/>
        <v>0</v>
      </c>
      <c r="H33" s="22" t="s">
        <v>79</v>
      </c>
      <c r="I33" s="18">
        <v>3</v>
      </c>
      <c r="K33" s="36">
        <f t="shared" si="1"/>
        <v>0</v>
      </c>
      <c r="L33" s="22" t="s">
        <v>79</v>
      </c>
      <c r="M33" s="18">
        <v>0</v>
      </c>
      <c r="N33" s="10">
        <v>0</v>
      </c>
      <c r="O33" s="36">
        <f t="shared" si="2"/>
        <v>0</v>
      </c>
      <c r="P33" s="22" t="s">
        <v>79</v>
      </c>
      <c r="Q33" s="18">
        <v>3</v>
      </c>
      <c r="S33" s="36">
        <f t="shared" si="3"/>
        <v>0</v>
      </c>
    </row>
    <row r="34" spans="1:19" x14ac:dyDescent="0.25">
      <c r="A34" s="17">
        <v>29</v>
      </c>
      <c r="B34" s="17" t="s">
        <v>18</v>
      </c>
      <c r="C34" s="18" t="s">
        <v>16</v>
      </c>
      <c r="D34" s="22" t="s">
        <v>79</v>
      </c>
      <c r="E34" s="18">
        <v>0</v>
      </c>
      <c r="F34" s="10">
        <v>0</v>
      </c>
      <c r="G34" s="36">
        <f t="shared" si="0"/>
        <v>0</v>
      </c>
      <c r="H34" s="22" t="s">
        <v>79</v>
      </c>
      <c r="I34" s="18">
        <v>25</v>
      </c>
      <c r="K34" s="36">
        <f t="shared" si="1"/>
        <v>0</v>
      </c>
      <c r="L34" s="22" t="s">
        <v>79</v>
      </c>
      <c r="M34" s="18">
        <v>0</v>
      </c>
      <c r="N34" s="10">
        <v>0</v>
      </c>
      <c r="O34" s="36">
        <f t="shared" si="2"/>
        <v>0</v>
      </c>
      <c r="P34" s="22" t="s">
        <v>79</v>
      </c>
      <c r="Q34" s="18">
        <v>25</v>
      </c>
      <c r="S34" s="36">
        <f t="shared" si="3"/>
        <v>0</v>
      </c>
    </row>
    <row r="35" spans="1:19" x14ac:dyDescent="0.25">
      <c r="A35" s="17">
        <v>30</v>
      </c>
      <c r="B35" s="17" t="s">
        <v>22</v>
      </c>
      <c r="C35" s="18" t="s">
        <v>17</v>
      </c>
      <c r="D35" s="22" t="s">
        <v>79</v>
      </c>
      <c r="E35" s="18">
        <v>0</v>
      </c>
      <c r="F35" s="10">
        <v>0</v>
      </c>
      <c r="G35" s="36">
        <f t="shared" si="0"/>
        <v>0</v>
      </c>
      <c r="H35" s="22" t="s">
        <v>79</v>
      </c>
      <c r="I35" s="18">
        <v>25</v>
      </c>
      <c r="K35" s="36">
        <f t="shared" si="1"/>
        <v>0</v>
      </c>
      <c r="L35" s="22" t="s">
        <v>79</v>
      </c>
      <c r="M35" s="18">
        <v>0</v>
      </c>
      <c r="N35" s="10">
        <v>0</v>
      </c>
      <c r="O35" s="36">
        <f t="shared" si="2"/>
        <v>0</v>
      </c>
      <c r="P35" s="22" t="s">
        <v>79</v>
      </c>
      <c r="Q35" s="18">
        <v>25</v>
      </c>
      <c r="S35" s="36">
        <f t="shared" si="3"/>
        <v>0</v>
      </c>
    </row>
    <row r="36" spans="1:19" x14ac:dyDescent="0.25">
      <c r="A36" s="17">
        <v>31</v>
      </c>
      <c r="B36" s="17" t="s">
        <v>19</v>
      </c>
      <c r="C36" s="18" t="s">
        <v>16</v>
      </c>
      <c r="D36" s="22" t="s">
        <v>79</v>
      </c>
      <c r="E36" s="18">
        <v>0</v>
      </c>
      <c r="F36" s="10">
        <v>0</v>
      </c>
      <c r="G36" s="36">
        <f t="shared" si="0"/>
        <v>0</v>
      </c>
      <c r="H36" s="22" t="s">
        <v>79</v>
      </c>
      <c r="I36" s="18">
        <v>50</v>
      </c>
      <c r="K36" s="36">
        <f t="shared" si="1"/>
        <v>0</v>
      </c>
      <c r="L36" s="22" t="s">
        <v>79</v>
      </c>
      <c r="M36" s="18">
        <v>0</v>
      </c>
      <c r="N36" s="10">
        <v>0</v>
      </c>
      <c r="O36" s="36">
        <f t="shared" si="2"/>
        <v>0</v>
      </c>
      <c r="P36" s="22" t="s">
        <v>79</v>
      </c>
      <c r="Q36" s="18">
        <v>50</v>
      </c>
      <c r="S36" s="36">
        <f t="shared" si="3"/>
        <v>0</v>
      </c>
    </row>
    <row r="37" spans="1:19" x14ac:dyDescent="0.25">
      <c r="A37" s="17">
        <v>32</v>
      </c>
      <c r="B37" s="17" t="s">
        <v>23</v>
      </c>
      <c r="C37" s="18" t="s">
        <v>17</v>
      </c>
      <c r="D37" s="22" t="s">
        <v>79</v>
      </c>
      <c r="E37" s="18">
        <v>0</v>
      </c>
      <c r="F37" s="10">
        <v>0</v>
      </c>
      <c r="G37" s="36">
        <f t="shared" si="0"/>
        <v>0</v>
      </c>
      <c r="H37" s="22" t="s">
        <v>79</v>
      </c>
      <c r="I37" s="18">
        <v>50</v>
      </c>
      <c r="K37" s="36">
        <f t="shared" si="1"/>
        <v>0</v>
      </c>
      <c r="L37" s="22" t="s">
        <v>79</v>
      </c>
      <c r="M37" s="18">
        <v>0</v>
      </c>
      <c r="N37" s="10">
        <v>0</v>
      </c>
      <c r="O37" s="36">
        <f t="shared" si="2"/>
        <v>0</v>
      </c>
      <c r="P37" s="22" t="s">
        <v>79</v>
      </c>
      <c r="Q37" s="18">
        <v>50</v>
      </c>
      <c r="S37" s="36">
        <f t="shared" si="3"/>
        <v>0</v>
      </c>
    </row>
    <row r="38" spans="1:19" x14ac:dyDescent="0.25">
      <c r="A38" s="17">
        <v>33</v>
      </c>
      <c r="B38" s="17" t="s">
        <v>20</v>
      </c>
      <c r="C38" s="18" t="s">
        <v>21</v>
      </c>
      <c r="D38" s="22" t="s">
        <v>79</v>
      </c>
      <c r="E38" s="18">
        <v>15</v>
      </c>
      <c r="G38" s="36">
        <f t="shared" si="0"/>
        <v>0</v>
      </c>
      <c r="H38" s="22" t="s">
        <v>79</v>
      </c>
      <c r="I38" s="18">
        <v>18</v>
      </c>
      <c r="K38" s="36">
        <f t="shared" si="1"/>
        <v>0</v>
      </c>
      <c r="L38" s="22" t="s">
        <v>79</v>
      </c>
      <c r="M38" s="18">
        <v>15</v>
      </c>
      <c r="O38" s="36">
        <f t="shared" si="2"/>
        <v>0</v>
      </c>
      <c r="P38" s="22" t="s">
        <v>79</v>
      </c>
      <c r="Q38" s="18">
        <v>18</v>
      </c>
      <c r="S38" s="36">
        <f t="shared" si="3"/>
        <v>0</v>
      </c>
    </row>
    <row r="39" spans="1:19" x14ac:dyDescent="0.25">
      <c r="A39" s="17">
        <v>34</v>
      </c>
      <c r="B39" s="17" t="s">
        <v>67</v>
      </c>
      <c r="C39" s="18" t="s">
        <v>17</v>
      </c>
      <c r="D39" s="22" t="s">
        <v>79</v>
      </c>
      <c r="E39" s="18">
        <v>0</v>
      </c>
      <c r="F39" s="10">
        <v>0</v>
      </c>
      <c r="G39" s="36">
        <f t="shared" si="0"/>
        <v>0</v>
      </c>
      <c r="H39" s="22" t="s">
        <v>79</v>
      </c>
      <c r="I39" s="18">
        <v>6</v>
      </c>
      <c r="K39" s="36">
        <f t="shared" si="1"/>
        <v>0</v>
      </c>
      <c r="L39" s="22" t="s">
        <v>79</v>
      </c>
      <c r="M39" s="18">
        <v>0</v>
      </c>
      <c r="N39" s="10">
        <v>0</v>
      </c>
      <c r="O39" s="36">
        <f t="shared" si="2"/>
        <v>0</v>
      </c>
      <c r="P39" s="22" t="s">
        <v>79</v>
      </c>
      <c r="Q39" s="18">
        <v>6</v>
      </c>
      <c r="S39" s="36">
        <f t="shared" si="3"/>
        <v>0</v>
      </c>
    </row>
    <row r="40" spans="1:19" x14ac:dyDescent="0.25">
      <c r="A40" s="17">
        <v>35</v>
      </c>
      <c r="B40" s="17" t="s">
        <v>65</v>
      </c>
      <c r="C40" s="18" t="s">
        <v>16</v>
      </c>
      <c r="D40" s="22" t="s">
        <v>79</v>
      </c>
      <c r="E40" s="18">
        <v>0</v>
      </c>
      <c r="F40" s="10">
        <v>0</v>
      </c>
      <c r="G40" s="36">
        <f t="shared" si="0"/>
        <v>0</v>
      </c>
      <c r="H40" s="22" t="s">
        <v>79</v>
      </c>
      <c r="I40" s="18">
        <v>1</v>
      </c>
      <c r="K40" s="36">
        <f t="shared" si="1"/>
        <v>0</v>
      </c>
      <c r="L40" s="22" t="s">
        <v>79</v>
      </c>
      <c r="M40" s="18">
        <v>0</v>
      </c>
      <c r="N40" s="10">
        <v>0</v>
      </c>
      <c r="O40" s="36">
        <f t="shared" si="2"/>
        <v>0</v>
      </c>
      <c r="P40" s="22" t="s">
        <v>79</v>
      </c>
      <c r="Q40" s="18">
        <v>1</v>
      </c>
      <c r="S40" s="36">
        <f t="shared" si="3"/>
        <v>0</v>
      </c>
    </row>
    <row r="41" spans="1:19" x14ac:dyDescent="0.25">
      <c r="A41" s="17">
        <v>36</v>
      </c>
      <c r="B41" s="17" t="s">
        <v>66</v>
      </c>
      <c r="C41" s="18" t="s">
        <v>17</v>
      </c>
      <c r="D41" s="22" t="s">
        <v>79</v>
      </c>
      <c r="E41" s="18">
        <v>0</v>
      </c>
      <c r="F41" s="10">
        <v>0</v>
      </c>
      <c r="G41" s="36">
        <f t="shared" si="0"/>
        <v>0</v>
      </c>
      <c r="H41" s="22" t="s">
        <v>79</v>
      </c>
      <c r="I41" s="18">
        <v>1</v>
      </c>
      <c r="K41" s="36">
        <f t="shared" si="1"/>
        <v>0</v>
      </c>
      <c r="L41" s="22" t="s">
        <v>79</v>
      </c>
      <c r="M41" s="18">
        <v>0</v>
      </c>
      <c r="N41" s="10">
        <v>0</v>
      </c>
      <c r="O41" s="36">
        <f t="shared" si="2"/>
        <v>0</v>
      </c>
      <c r="P41" s="22" t="s">
        <v>79</v>
      </c>
      <c r="Q41" s="18">
        <v>1</v>
      </c>
      <c r="S41" s="36">
        <f t="shared" si="3"/>
        <v>0</v>
      </c>
    </row>
    <row r="42" spans="1:19" x14ac:dyDescent="0.25">
      <c r="A42" s="17">
        <v>37</v>
      </c>
      <c r="B42" s="17" t="s">
        <v>24</v>
      </c>
      <c r="C42" s="18" t="s">
        <v>17</v>
      </c>
      <c r="D42" s="22" t="s">
        <v>79</v>
      </c>
      <c r="E42" s="18">
        <v>0</v>
      </c>
      <c r="F42" s="10">
        <v>0</v>
      </c>
      <c r="G42" s="36">
        <f t="shared" si="0"/>
        <v>0</v>
      </c>
      <c r="H42" s="22" t="s">
        <v>79</v>
      </c>
      <c r="I42" s="24">
        <v>5</v>
      </c>
      <c r="K42" s="36">
        <f t="shared" si="1"/>
        <v>0</v>
      </c>
      <c r="L42" s="22" t="s">
        <v>79</v>
      </c>
      <c r="M42" s="18">
        <v>0</v>
      </c>
      <c r="N42" s="10">
        <v>0</v>
      </c>
      <c r="O42" s="36">
        <f t="shared" si="2"/>
        <v>0</v>
      </c>
      <c r="P42" s="22" t="s">
        <v>79</v>
      </c>
      <c r="Q42" s="24">
        <v>5</v>
      </c>
      <c r="S42" s="36">
        <f t="shared" si="3"/>
        <v>0</v>
      </c>
    </row>
    <row r="43" spans="1:19" x14ac:dyDescent="0.25">
      <c r="A43" s="17">
        <v>38</v>
      </c>
      <c r="B43" s="17" t="s">
        <v>85</v>
      </c>
      <c r="C43" s="18" t="s">
        <v>21</v>
      </c>
      <c r="D43" s="22" t="s">
        <v>79</v>
      </c>
      <c r="E43" s="18">
        <v>3</v>
      </c>
      <c r="G43" s="36">
        <f t="shared" si="0"/>
        <v>0</v>
      </c>
      <c r="H43" s="22" t="s">
        <v>79</v>
      </c>
      <c r="I43" s="24">
        <v>0</v>
      </c>
      <c r="J43" s="10">
        <v>0</v>
      </c>
      <c r="K43" s="36">
        <f t="shared" si="1"/>
        <v>0</v>
      </c>
      <c r="L43" s="22" t="s">
        <v>79</v>
      </c>
      <c r="M43" s="18">
        <v>3</v>
      </c>
      <c r="O43" s="36">
        <f t="shared" si="2"/>
        <v>0</v>
      </c>
      <c r="P43" s="22" t="s">
        <v>79</v>
      </c>
      <c r="Q43" s="24">
        <v>0</v>
      </c>
      <c r="R43" s="10">
        <v>0</v>
      </c>
      <c r="S43" s="36">
        <f t="shared" si="3"/>
        <v>0</v>
      </c>
    </row>
    <row r="44" spans="1:19" x14ac:dyDescent="0.25">
      <c r="A44" s="17">
        <v>39</v>
      </c>
      <c r="B44" s="17" t="s">
        <v>26</v>
      </c>
      <c r="C44" s="18" t="s">
        <v>16</v>
      </c>
      <c r="D44" s="22" t="s">
        <v>79</v>
      </c>
      <c r="E44" s="18">
        <v>0</v>
      </c>
      <c r="F44" s="10">
        <v>0</v>
      </c>
      <c r="G44" s="36">
        <f t="shared" si="0"/>
        <v>0</v>
      </c>
      <c r="H44" s="22" t="s">
        <v>79</v>
      </c>
      <c r="I44" s="18">
        <v>10</v>
      </c>
      <c r="K44" s="36">
        <f t="shared" si="1"/>
        <v>0</v>
      </c>
      <c r="L44" s="22" t="s">
        <v>79</v>
      </c>
      <c r="M44" s="18">
        <v>0</v>
      </c>
      <c r="N44" s="10">
        <v>0</v>
      </c>
      <c r="O44" s="36">
        <f t="shared" si="2"/>
        <v>0</v>
      </c>
      <c r="P44" s="22" t="s">
        <v>79</v>
      </c>
      <c r="Q44" s="18">
        <v>10</v>
      </c>
      <c r="S44" s="36">
        <f t="shared" si="3"/>
        <v>0</v>
      </c>
    </row>
    <row r="45" spans="1:19" x14ac:dyDescent="0.25">
      <c r="A45" s="17">
        <v>40</v>
      </c>
      <c r="B45" s="17" t="s">
        <v>27</v>
      </c>
      <c r="C45" s="18" t="s">
        <v>16</v>
      </c>
      <c r="D45" s="22" t="s">
        <v>79</v>
      </c>
      <c r="E45" s="18">
        <v>0</v>
      </c>
      <c r="F45" s="10">
        <v>0</v>
      </c>
      <c r="G45" s="36">
        <f t="shared" si="0"/>
        <v>0</v>
      </c>
      <c r="H45" s="22" t="s">
        <v>79</v>
      </c>
      <c r="I45" s="18">
        <v>23</v>
      </c>
      <c r="K45" s="36">
        <f t="shared" si="1"/>
        <v>0</v>
      </c>
      <c r="L45" s="22" t="s">
        <v>79</v>
      </c>
      <c r="M45" s="18">
        <v>0</v>
      </c>
      <c r="N45" s="10">
        <v>0</v>
      </c>
      <c r="O45" s="36">
        <f t="shared" si="2"/>
        <v>0</v>
      </c>
      <c r="P45" s="22" t="s">
        <v>79</v>
      </c>
      <c r="Q45" s="18">
        <v>23</v>
      </c>
      <c r="S45" s="36">
        <f t="shared" si="3"/>
        <v>0</v>
      </c>
    </row>
    <row r="46" spans="1:19" x14ac:dyDescent="0.25">
      <c r="A46" s="17">
        <v>41</v>
      </c>
      <c r="B46" s="17" t="s">
        <v>28</v>
      </c>
      <c r="C46" s="18" t="s">
        <v>16</v>
      </c>
      <c r="D46" s="22" t="s">
        <v>79</v>
      </c>
      <c r="E46" s="18">
        <v>0</v>
      </c>
      <c r="F46" s="10">
        <v>0</v>
      </c>
      <c r="G46" s="36">
        <f t="shared" si="0"/>
        <v>0</v>
      </c>
      <c r="H46" s="22" t="s">
        <v>79</v>
      </c>
      <c r="I46" s="18">
        <v>7</v>
      </c>
      <c r="K46" s="36">
        <f t="shared" si="1"/>
        <v>0</v>
      </c>
      <c r="L46" s="22" t="s">
        <v>79</v>
      </c>
      <c r="M46" s="18">
        <v>0</v>
      </c>
      <c r="N46" s="10">
        <v>0</v>
      </c>
      <c r="O46" s="36">
        <f t="shared" si="2"/>
        <v>0</v>
      </c>
      <c r="P46" s="22" t="s">
        <v>79</v>
      </c>
      <c r="Q46" s="18">
        <v>7</v>
      </c>
      <c r="S46" s="36">
        <f t="shared" si="3"/>
        <v>0</v>
      </c>
    </row>
    <row r="47" spans="1:19" x14ac:dyDescent="0.25">
      <c r="A47" s="17">
        <v>42</v>
      </c>
      <c r="B47" s="17" t="s">
        <v>29</v>
      </c>
      <c r="C47" s="18" t="s">
        <v>16</v>
      </c>
      <c r="D47" s="22" t="s">
        <v>79</v>
      </c>
      <c r="E47" s="18">
        <v>0</v>
      </c>
      <c r="F47" s="10">
        <v>0</v>
      </c>
      <c r="G47" s="36">
        <f t="shared" si="0"/>
        <v>0</v>
      </c>
      <c r="H47" s="22" t="s">
        <v>79</v>
      </c>
      <c r="I47" s="18">
        <v>10</v>
      </c>
      <c r="K47" s="36">
        <f t="shared" si="1"/>
        <v>0</v>
      </c>
      <c r="L47" s="22" t="s">
        <v>79</v>
      </c>
      <c r="M47" s="18">
        <v>0</v>
      </c>
      <c r="N47" s="10">
        <v>0</v>
      </c>
      <c r="O47" s="36">
        <f t="shared" si="2"/>
        <v>0</v>
      </c>
      <c r="P47" s="22" t="s">
        <v>79</v>
      </c>
      <c r="Q47" s="18">
        <v>10</v>
      </c>
      <c r="S47" s="36">
        <f t="shared" si="3"/>
        <v>0</v>
      </c>
    </row>
    <row r="48" spans="1:19" x14ac:dyDescent="0.25">
      <c r="A48" s="17">
        <v>43</v>
      </c>
      <c r="B48" s="17" t="s">
        <v>31</v>
      </c>
      <c r="C48" s="18" t="s">
        <v>16</v>
      </c>
      <c r="D48" s="22" t="s">
        <v>79</v>
      </c>
      <c r="E48" s="18">
        <v>0</v>
      </c>
      <c r="F48" s="10">
        <v>0</v>
      </c>
      <c r="G48" s="36">
        <f t="shared" si="0"/>
        <v>0</v>
      </c>
      <c r="H48" s="22" t="s">
        <v>79</v>
      </c>
      <c r="I48" s="18">
        <v>4</v>
      </c>
      <c r="K48" s="36">
        <f t="shared" si="1"/>
        <v>0</v>
      </c>
      <c r="L48" s="22" t="s">
        <v>79</v>
      </c>
      <c r="M48" s="18">
        <v>0</v>
      </c>
      <c r="N48" s="10">
        <v>0</v>
      </c>
      <c r="O48" s="36">
        <f t="shared" si="2"/>
        <v>0</v>
      </c>
      <c r="P48" s="22" t="s">
        <v>79</v>
      </c>
      <c r="Q48" s="18">
        <v>4</v>
      </c>
      <c r="S48" s="36">
        <f t="shared" si="3"/>
        <v>0</v>
      </c>
    </row>
    <row r="49" spans="1:19" x14ac:dyDescent="0.25">
      <c r="A49" s="17">
        <v>44</v>
      </c>
      <c r="B49" s="17" t="s">
        <v>64</v>
      </c>
      <c r="C49" s="18" t="s">
        <v>16</v>
      </c>
      <c r="D49" s="22" t="s">
        <v>79</v>
      </c>
      <c r="E49" s="18">
        <v>0</v>
      </c>
      <c r="F49" s="10">
        <v>0</v>
      </c>
      <c r="G49" s="36">
        <f t="shared" si="0"/>
        <v>0</v>
      </c>
      <c r="H49" s="22" t="s">
        <v>79</v>
      </c>
      <c r="I49" s="18">
        <v>2</v>
      </c>
      <c r="K49" s="36">
        <f t="shared" si="1"/>
        <v>0</v>
      </c>
      <c r="L49" s="22" t="s">
        <v>79</v>
      </c>
      <c r="M49" s="18">
        <v>0</v>
      </c>
      <c r="N49" s="10">
        <v>0</v>
      </c>
      <c r="O49" s="36">
        <f t="shared" si="2"/>
        <v>0</v>
      </c>
      <c r="P49" s="22" t="s">
        <v>79</v>
      </c>
      <c r="Q49" s="18">
        <v>2</v>
      </c>
      <c r="S49" s="36">
        <f t="shared" si="3"/>
        <v>0</v>
      </c>
    </row>
    <row r="50" spans="1:19" x14ac:dyDescent="0.25">
      <c r="A50" s="17">
        <v>45</v>
      </c>
      <c r="B50" s="17" t="s">
        <v>32</v>
      </c>
      <c r="C50" s="18" t="s">
        <v>16</v>
      </c>
      <c r="D50" s="22" t="s">
        <v>79</v>
      </c>
      <c r="E50" s="18">
        <v>0</v>
      </c>
      <c r="F50" s="10">
        <v>0</v>
      </c>
      <c r="G50" s="36">
        <f t="shared" si="0"/>
        <v>0</v>
      </c>
      <c r="H50" s="22" t="s">
        <v>79</v>
      </c>
      <c r="I50" s="18">
        <v>11</v>
      </c>
      <c r="K50" s="36">
        <f t="shared" si="1"/>
        <v>0</v>
      </c>
      <c r="L50" s="22" t="s">
        <v>79</v>
      </c>
      <c r="M50" s="18">
        <v>0</v>
      </c>
      <c r="N50" s="10">
        <v>0</v>
      </c>
      <c r="O50" s="36">
        <f t="shared" si="2"/>
        <v>0</v>
      </c>
      <c r="P50" s="22" t="s">
        <v>79</v>
      </c>
      <c r="Q50" s="18">
        <v>11</v>
      </c>
      <c r="S50" s="36">
        <f t="shared" si="3"/>
        <v>0</v>
      </c>
    </row>
    <row r="51" spans="1:19" x14ac:dyDescent="0.25">
      <c r="A51" s="17">
        <v>46</v>
      </c>
      <c r="B51" s="17" t="s">
        <v>33</v>
      </c>
      <c r="C51" s="18" t="s">
        <v>16</v>
      </c>
      <c r="D51" s="22" t="s">
        <v>79</v>
      </c>
      <c r="E51" s="18">
        <v>0</v>
      </c>
      <c r="F51" s="10">
        <v>0</v>
      </c>
      <c r="G51" s="36">
        <f t="shared" si="0"/>
        <v>0</v>
      </c>
      <c r="H51" s="22" t="s">
        <v>79</v>
      </c>
      <c r="I51" s="18">
        <v>19</v>
      </c>
      <c r="K51" s="36">
        <f t="shared" si="1"/>
        <v>0</v>
      </c>
      <c r="L51" s="22" t="s">
        <v>79</v>
      </c>
      <c r="M51" s="18">
        <v>0</v>
      </c>
      <c r="N51" s="10">
        <v>0</v>
      </c>
      <c r="O51" s="36">
        <f t="shared" si="2"/>
        <v>0</v>
      </c>
      <c r="P51" s="22" t="s">
        <v>79</v>
      </c>
      <c r="Q51" s="18">
        <v>19</v>
      </c>
      <c r="S51" s="36">
        <f t="shared" si="3"/>
        <v>0</v>
      </c>
    </row>
    <row r="52" spans="1:19" x14ac:dyDescent="0.25">
      <c r="A52" s="17">
        <v>47</v>
      </c>
      <c r="B52" s="17" t="s">
        <v>30</v>
      </c>
      <c r="C52" s="18" t="s">
        <v>17</v>
      </c>
      <c r="D52" s="22" t="s">
        <v>79</v>
      </c>
      <c r="E52" s="18">
        <v>0</v>
      </c>
      <c r="F52" s="10">
        <v>0</v>
      </c>
      <c r="G52" s="36">
        <f t="shared" si="0"/>
        <v>0</v>
      </c>
      <c r="H52" s="22" t="s">
        <v>79</v>
      </c>
      <c r="I52" s="18">
        <v>14</v>
      </c>
      <c r="K52" s="36">
        <f t="shared" si="1"/>
        <v>0</v>
      </c>
      <c r="L52" s="22" t="s">
        <v>79</v>
      </c>
      <c r="M52" s="18">
        <v>0</v>
      </c>
      <c r="N52" s="10">
        <v>0</v>
      </c>
      <c r="O52" s="36">
        <f t="shared" si="2"/>
        <v>0</v>
      </c>
      <c r="P52" s="22" t="s">
        <v>79</v>
      </c>
      <c r="Q52" s="18">
        <v>14</v>
      </c>
      <c r="S52" s="36">
        <f t="shared" si="3"/>
        <v>0</v>
      </c>
    </row>
    <row r="53" spans="1:19" x14ac:dyDescent="0.25">
      <c r="A53" s="17">
        <v>48</v>
      </c>
      <c r="B53" s="17" t="s">
        <v>34</v>
      </c>
      <c r="C53" s="18" t="s">
        <v>16</v>
      </c>
      <c r="D53" s="22" t="s">
        <v>79</v>
      </c>
      <c r="E53" s="18">
        <v>0</v>
      </c>
      <c r="F53" s="10">
        <v>0</v>
      </c>
      <c r="G53" s="36">
        <f t="shared" si="0"/>
        <v>0</v>
      </c>
      <c r="H53" s="22" t="s">
        <v>79</v>
      </c>
      <c r="I53" s="18">
        <v>6</v>
      </c>
      <c r="K53" s="36">
        <f t="shared" si="1"/>
        <v>0</v>
      </c>
      <c r="L53" s="22" t="s">
        <v>79</v>
      </c>
      <c r="M53" s="18">
        <v>0</v>
      </c>
      <c r="N53" s="10">
        <v>0</v>
      </c>
      <c r="O53" s="36">
        <f t="shared" si="2"/>
        <v>0</v>
      </c>
      <c r="P53" s="22" t="s">
        <v>79</v>
      </c>
      <c r="Q53" s="18">
        <v>6</v>
      </c>
      <c r="S53" s="36">
        <f t="shared" si="3"/>
        <v>0</v>
      </c>
    </row>
    <row r="54" spans="1:19" x14ac:dyDescent="0.25">
      <c r="A54" s="17">
        <v>49</v>
      </c>
      <c r="B54" s="17" t="s">
        <v>35</v>
      </c>
      <c r="C54" s="18" t="s">
        <v>16</v>
      </c>
      <c r="D54" s="22" t="s">
        <v>79</v>
      </c>
      <c r="E54" s="18">
        <v>0</v>
      </c>
      <c r="F54" s="10">
        <v>0</v>
      </c>
      <c r="G54" s="36">
        <f t="shared" si="0"/>
        <v>0</v>
      </c>
      <c r="H54" s="22" t="s">
        <v>79</v>
      </c>
      <c r="I54" s="18">
        <v>8</v>
      </c>
      <c r="K54" s="36">
        <f t="shared" si="1"/>
        <v>0</v>
      </c>
      <c r="L54" s="22" t="s">
        <v>79</v>
      </c>
      <c r="M54" s="18">
        <v>0</v>
      </c>
      <c r="N54" s="10">
        <v>0</v>
      </c>
      <c r="O54" s="36">
        <f t="shared" si="2"/>
        <v>0</v>
      </c>
      <c r="P54" s="22" t="s">
        <v>79</v>
      </c>
      <c r="Q54" s="18">
        <v>8</v>
      </c>
      <c r="S54" s="36">
        <f t="shared" si="3"/>
        <v>0</v>
      </c>
    </row>
    <row r="55" spans="1:19" x14ac:dyDescent="0.25">
      <c r="A55" s="17">
        <v>50</v>
      </c>
      <c r="B55" s="17" t="s">
        <v>63</v>
      </c>
      <c r="C55" s="18" t="s">
        <v>16</v>
      </c>
      <c r="D55" s="22" t="s">
        <v>79</v>
      </c>
      <c r="E55" s="18">
        <v>0</v>
      </c>
      <c r="F55" s="10">
        <v>0</v>
      </c>
      <c r="G55" s="36">
        <f t="shared" si="0"/>
        <v>0</v>
      </c>
      <c r="H55" s="22" t="s">
        <v>79</v>
      </c>
      <c r="I55" s="18">
        <v>6</v>
      </c>
      <c r="K55" s="36">
        <f t="shared" si="1"/>
        <v>0</v>
      </c>
      <c r="L55" s="22" t="s">
        <v>79</v>
      </c>
      <c r="M55" s="18">
        <v>0</v>
      </c>
      <c r="N55" s="10">
        <v>0</v>
      </c>
      <c r="O55" s="36">
        <f t="shared" si="2"/>
        <v>0</v>
      </c>
      <c r="P55" s="22" t="s">
        <v>79</v>
      </c>
      <c r="Q55" s="18">
        <v>6</v>
      </c>
      <c r="S55" s="36">
        <f t="shared" si="3"/>
        <v>0</v>
      </c>
    </row>
    <row r="56" spans="1:19" x14ac:dyDescent="0.25">
      <c r="A56" s="17">
        <v>51</v>
      </c>
      <c r="B56" s="26" t="s">
        <v>36</v>
      </c>
      <c r="C56" s="27" t="s">
        <v>16</v>
      </c>
      <c r="D56" s="28" t="s">
        <v>79</v>
      </c>
      <c r="E56" s="18">
        <v>0</v>
      </c>
      <c r="F56" s="10">
        <v>0</v>
      </c>
      <c r="G56" s="36">
        <f t="shared" si="0"/>
        <v>0</v>
      </c>
      <c r="H56" s="28" t="s">
        <v>79</v>
      </c>
      <c r="I56" s="27">
        <v>17</v>
      </c>
      <c r="J56" s="9"/>
      <c r="K56" s="36">
        <f t="shared" si="1"/>
        <v>0</v>
      </c>
      <c r="L56" s="28" t="s">
        <v>79</v>
      </c>
      <c r="M56" s="18">
        <v>0</v>
      </c>
      <c r="N56" s="10">
        <v>0</v>
      </c>
      <c r="O56" s="36">
        <f t="shared" si="2"/>
        <v>0</v>
      </c>
      <c r="P56" s="28" t="s">
        <v>79</v>
      </c>
      <c r="Q56" s="27">
        <v>17</v>
      </c>
      <c r="R56" s="9"/>
      <c r="S56" s="36">
        <f t="shared" si="3"/>
        <v>0</v>
      </c>
    </row>
    <row r="57" spans="1:19" x14ac:dyDescent="0.25">
      <c r="A57" s="17">
        <v>52</v>
      </c>
      <c r="B57" s="17" t="s">
        <v>5</v>
      </c>
      <c r="C57" s="18" t="s">
        <v>16</v>
      </c>
      <c r="D57" s="22" t="s">
        <v>78</v>
      </c>
      <c r="E57" s="18">
        <v>2</v>
      </c>
      <c r="G57" s="36">
        <f t="shared" si="0"/>
        <v>0</v>
      </c>
      <c r="H57" s="22" t="s">
        <v>78</v>
      </c>
      <c r="I57" s="18">
        <v>2</v>
      </c>
      <c r="K57" s="36">
        <f t="shared" si="1"/>
        <v>0</v>
      </c>
      <c r="L57" s="22" t="s">
        <v>78</v>
      </c>
      <c r="M57" s="18">
        <v>2</v>
      </c>
      <c r="O57" s="36">
        <f t="shared" si="2"/>
        <v>0</v>
      </c>
      <c r="P57" s="22" t="s">
        <v>78</v>
      </c>
      <c r="Q57" s="18">
        <v>2</v>
      </c>
      <c r="S57" s="36">
        <f t="shared" si="3"/>
        <v>0</v>
      </c>
    </row>
    <row r="58" spans="1:19" x14ac:dyDescent="0.25">
      <c r="A58" s="17">
        <v>53</v>
      </c>
      <c r="B58" s="17" t="s">
        <v>6</v>
      </c>
      <c r="C58" s="18" t="s">
        <v>16</v>
      </c>
      <c r="D58" s="22" t="s">
        <v>78</v>
      </c>
      <c r="E58" s="18">
        <v>18</v>
      </c>
      <c r="G58" s="36">
        <f t="shared" si="0"/>
        <v>0</v>
      </c>
      <c r="H58" s="22" t="s">
        <v>78</v>
      </c>
      <c r="I58" s="18">
        <v>18</v>
      </c>
      <c r="K58" s="36">
        <f t="shared" si="1"/>
        <v>0</v>
      </c>
      <c r="L58" s="22" t="s">
        <v>78</v>
      </c>
      <c r="M58" s="18">
        <v>18</v>
      </c>
      <c r="O58" s="36">
        <f t="shared" si="2"/>
        <v>0</v>
      </c>
      <c r="P58" s="22" t="s">
        <v>78</v>
      </c>
      <c r="Q58" s="18">
        <v>18</v>
      </c>
      <c r="S58" s="36">
        <f t="shared" si="3"/>
        <v>0</v>
      </c>
    </row>
    <row r="59" spans="1:19" x14ac:dyDescent="0.25">
      <c r="A59" s="17">
        <v>54</v>
      </c>
      <c r="B59" s="17" t="s">
        <v>68</v>
      </c>
      <c r="C59" s="18" t="s">
        <v>16</v>
      </c>
      <c r="D59" s="22" t="s">
        <v>78</v>
      </c>
      <c r="E59" s="18">
        <v>2</v>
      </c>
      <c r="G59" s="36">
        <f t="shared" si="0"/>
        <v>0</v>
      </c>
      <c r="H59" s="22" t="s">
        <v>78</v>
      </c>
      <c r="I59" s="18">
        <v>2</v>
      </c>
      <c r="K59" s="36">
        <f t="shared" si="1"/>
        <v>0</v>
      </c>
      <c r="L59" s="22" t="s">
        <v>78</v>
      </c>
      <c r="M59" s="18">
        <v>2</v>
      </c>
      <c r="O59" s="36">
        <f t="shared" si="2"/>
        <v>0</v>
      </c>
      <c r="P59" s="22" t="s">
        <v>78</v>
      </c>
      <c r="Q59" s="18">
        <v>2</v>
      </c>
      <c r="S59" s="36">
        <f t="shared" si="3"/>
        <v>0</v>
      </c>
    </row>
    <row r="60" spans="1:19" x14ac:dyDescent="0.25">
      <c r="A60" s="17">
        <v>55</v>
      </c>
      <c r="B60" s="17" t="s">
        <v>61</v>
      </c>
      <c r="C60" s="18" t="s">
        <v>16</v>
      </c>
      <c r="D60" s="22" t="s">
        <v>78</v>
      </c>
      <c r="E60" s="18">
        <v>4</v>
      </c>
      <c r="G60" s="36">
        <f t="shared" si="0"/>
        <v>0</v>
      </c>
      <c r="H60" s="22" t="s">
        <v>78</v>
      </c>
      <c r="I60" s="18">
        <v>4</v>
      </c>
      <c r="K60" s="36">
        <f t="shared" si="1"/>
        <v>0</v>
      </c>
      <c r="L60" s="22" t="s">
        <v>78</v>
      </c>
      <c r="M60" s="18">
        <v>4</v>
      </c>
      <c r="O60" s="36">
        <f t="shared" si="2"/>
        <v>0</v>
      </c>
      <c r="P60" s="22" t="s">
        <v>78</v>
      </c>
      <c r="Q60" s="18">
        <v>4</v>
      </c>
      <c r="S60" s="36">
        <f t="shared" si="3"/>
        <v>0</v>
      </c>
    </row>
    <row r="61" spans="1:19" x14ac:dyDescent="0.25">
      <c r="A61" s="17">
        <v>56</v>
      </c>
      <c r="B61" s="17" t="s">
        <v>7</v>
      </c>
      <c r="C61" s="18" t="s">
        <v>16</v>
      </c>
      <c r="D61" s="22" t="s">
        <v>78</v>
      </c>
      <c r="E61" s="18">
        <v>14</v>
      </c>
      <c r="G61" s="36">
        <f t="shared" si="0"/>
        <v>0</v>
      </c>
      <c r="H61" s="22" t="s">
        <v>78</v>
      </c>
      <c r="I61" s="18">
        <v>14</v>
      </c>
      <c r="K61" s="36">
        <f t="shared" si="1"/>
        <v>0</v>
      </c>
      <c r="L61" s="22" t="s">
        <v>78</v>
      </c>
      <c r="M61" s="18">
        <v>14</v>
      </c>
      <c r="O61" s="36">
        <f t="shared" si="2"/>
        <v>0</v>
      </c>
      <c r="P61" s="22" t="s">
        <v>78</v>
      </c>
      <c r="Q61" s="18">
        <v>14</v>
      </c>
      <c r="S61" s="36">
        <f t="shared" si="3"/>
        <v>0</v>
      </c>
    </row>
    <row r="62" spans="1:19" x14ac:dyDescent="0.25">
      <c r="A62" s="17">
        <v>57</v>
      </c>
      <c r="B62" s="17" t="s">
        <v>8</v>
      </c>
      <c r="C62" s="18" t="s">
        <v>16</v>
      </c>
      <c r="D62" s="22" t="s">
        <v>78</v>
      </c>
      <c r="E62" s="18">
        <v>17</v>
      </c>
      <c r="G62" s="36">
        <f t="shared" si="0"/>
        <v>0</v>
      </c>
      <c r="H62" s="22" t="s">
        <v>78</v>
      </c>
      <c r="I62" s="18">
        <v>17</v>
      </c>
      <c r="K62" s="36">
        <f t="shared" si="1"/>
        <v>0</v>
      </c>
      <c r="L62" s="22" t="s">
        <v>78</v>
      </c>
      <c r="M62" s="18">
        <v>17</v>
      </c>
      <c r="O62" s="36">
        <f t="shared" si="2"/>
        <v>0</v>
      </c>
      <c r="P62" s="22" t="s">
        <v>78</v>
      </c>
      <c r="Q62" s="18">
        <v>17</v>
      </c>
      <c r="S62" s="36">
        <f t="shared" si="3"/>
        <v>0</v>
      </c>
    </row>
    <row r="63" spans="1:19" x14ac:dyDescent="0.25">
      <c r="A63" s="17">
        <v>58</v>
      </c>
      <c r="B63" s="17" t="s">
        <v>9</v>
      </c>
      <c r="C63" s="18" t="s">
        <v>16</v>
      </c>
      <c r="D63" s="22" t="s">
        <v>78</v>
      </c>
      <c r="E63" s="18">
        <v>5</v>
      </c>
      <c r="G63" s="36">
        <f t="shared" si="0"/>
        <v>0</v>
      </c>
      <c r="H63" s="22" t="s">
        <v>78</v>
      </c>
      <c r="I63" s="18">
        <v>5</v>
      </c>
      <c r="K63" s="36">
        <f t="shared" si="1"/>
        <v>0</v>
      </c>
      <c r="L63" s="22" t="s">
        <v>78</v>
      </c>
      <c r="M63" s="18">
        <v>5</v>
      </c>
      <c r="O63" s="36">
        <f t="shared" si="2"/>
        <v>0</v>
      </c>
      <c r="P63" s="22" t="s">
        <v>78</v>
      </c>
      <c r="Q63" s="18">
        <v>5</v>
      </c>
      <c r="S63" s="36">
        <f t="shared" si="3"/>
        <v>0</v>
      </c>
    </row>
    <row r="64" spans="1:19" x14ac:dyDescent="0.25">
      <c r="A64" s="17">
        <v>59</v>
      </c>
      <c r="B64" s="17" t="s">
        <v>37</v>
      </c>
      <c r="C64" s="18" t="s">
        <v>16</v>
      </c>
      <c r="D64" s="22" t="s">
        <v>78</v>
      </c>
      <c r="E64" s="18">
        <v>2</v>
      </c>
      <c r="G64" s="36">
        <f t="shared" si="0"/>
        <v>0</v>
      </c>
      <c r="H64" s="22" t="s">
        <v>78</v>
      </c>
      <c r="I64" s="18">
        <v>2</v>
      </c>
      <c r="K64" s="36">
        <f t="shared" si="1"/>
        <v>0</v>
      </c>
      <c r="L64" s="22" t="s">
        <v>78</v>
      </c>
      <c r="M64" s="18">
        <v>2</v>
      </c>
      <c r="O64" s="36">
        <f t="shared" si="2"/>
        <v>0</v>
      </c>
      <c r="P64" s="22" t="s">
        <v>78</v>
      </c>
      <c r="Q64" s="18">
        <v>2</v>
      </c>
      <c r="S64" s="36">
        <f t="shared" si="3"/>
        <v>0</v>
      </c>
    </row>
    <row r="65" spans="1:23" x14ac:dyDescent="0.25">
      <c r="A65" s="17">
        <v>60</v>
      </c>
      <c r="B65" s="17" t="s">
        <v>62</v>
      </c>
      <c r="C65" s="18" t="s">
        <v>16</v>
      </c>
      <c r="D65" s="22" t="s">
        <v>78</v>
      </c>
      <c r="E65" s="18">
        <v>1</v>
      </c>
      <c r="G65" s="36">
        <f t="shared" si="0"/>
        <v>0</v>
      </c>
      <c r="H65" s="22" t="s">
        <v>78</v>
      </c>
      <c r="I65" s="18">
        <v>1</v>
      </c>
      <c r="K65" s="36">
        <f t="shared" si="1"/>
        <v>0</v>
      </c>
      <c r="L65" s="22" t="s">
        <v>78</v>
      </c>
      <c r="M65" s="18">
        <v>1</v>
      </c>
      <c r="O65" s="36">
        <f t="shared" si="2"/>
        <v>0</v>
      </c>
      <c r="P65" s="22" t="s">
        <v>78</v>
      </c>
      <c r="Q65" s="18">
        <v>1</v>
      </c>
      <c r="S65" s="36">
        <f t="shared" si="3"/>
        <v>0</v>
      </c>
    </row>
    <row r="66" spans="1:23" x14ac:dyDescent="0.25">
      <c r="A66" s="17">
        <v>61</v>
      </c>
      <c r="B66" s="17" t="s">
        <v>69</v>
      </c>
      <c r="C66" s="18" t="s">
        <v>16</v>
      </c>
      <c r="D66" s="22" t="s">
        <v>80</v>
      </c>
      <c r="E66" s="18">
        <v>7</v>
      </c>
      <c r="G66" s="36">
        <f t="shared" si="0"/>
        <v>0</v>
      </c>
      <c r="H66" s="22" t="s">
        <v>80</v>
      </c>
      <c r="I66" s="18">
        <v>18</v>
      </c>
      <c r="K66" s="36">
        <f t="shared" si="1"/>
        <v>0</v>
      </c>
      <c r="L66" s="22" t="s">
        <v>80</v>
      </c>
      <c r="M66" s="18">
        <v>7</v>
      </c>
      <c r="O66" s="36">
        <f t="shared" si="2"/>
        <v>0</v>
      </c>
      <c r="P66" s="22" t="s">
        <v>80</v>
      </c>
      <c r="Q66" s="18">
        <v>18</v>
      </c>
      <c r="S66" s="36">
        <f t="shared" si="3"/>
        <v>0</v>
      </c>
    </row>
    <row r="67" spans="1:23" x14ac:dyDescent="0.25">
      <c r="A67" s="17">
        <v>62</v>
      </c>
      <c r="B67" s="17" t="s">
        <v>11</v>
      </c>
      <c r="C67" s="18" t="s">
        <v>17</v>
      </c>
      <c r="D67" s="22" t="s">
        <v>80</v>
      </c>
      <c r="E67" s="18">
        <v>1</v>
      </c>
      <c r="G67" s="36">
        <f t="shared" si="0"/>
        <v>0</v>
      </c>
      <c r="H67" s="22" t="s">
        <v>80</v>
      </c>
      <c r="I67" s="24">
        <v>17</v>
      </c>
      <c r="K67" s="36">
        <f t="shared" si="1"/>
        <v>0</v>
      </c>
      <c r="L67" s="22" t="s">
        <v>80</v>
      </c>
      <c r="M67" s="18">
        <v>1</v>
      </c>
      <c r="O67" s="36">
        <f t="shared" si="2"/>
        <v>0</v>
      </c>
      <c r="P67" s="22" t="s">
        <v>80</v>
      </c>
      <c r="Q67" s="24">
        <v>17</v>
      </c>
      <c r="S67" s="36">
        <f t="shared" si="3"/>
        <v>0</v>
      </c>
    </row>
    <row r="68" spans="1:23" x14ac:dyDescent="0.25">
      <c r="A68" s="29">
        <v>63</v>
      </c>
      <c r="B68" s="29" t="s">
        <v>12</v>
      </c>
      <c r="C68" s="30" t="s">
        <v>16</v>
      </c>
      <c r="D68" s="31" t="s">
        <v>80</v>
      </c>
      <c r="E68" s="18">
        <v>17</v>
      </c>
      <c r="F68" s="14"/>
      <c r="G68" s="36">
        <f t="shared" si="0"/>
        <v>0</v>
      </c>
      <c r="H68" s="31" t="s">
        <v>80</v>
      </c>
      <c r="I68" s="30">
        <v>17</v>
      </c>
      <c r="J68" s="14"/>
      <c r="K68" s="36">
        <f t="shared" si="1"/>
        <v>0</v>
      </c>
      <c r="L68" s="31" t="s">
        <v>80</v>
      </c>
      <c r="M68" s="18">
        <v>17</v>
      </c>
      <c r="N68" s="14"/>
      <c r="O68" s="36">
        <f t="shared" si="2"/>
        <v>0</v>
      </c>
      <c r="P68" s="31" t="s">
        <v>80</v>
      </c>
      <c r="Q68" s="30">
        <v>17</v>
      </c>
      <c r="R68" s="14"/>
      <c r="S68" s="36">
        <f t="shared" si="3"/>
        <v>0</v>
      </c>
      <c r="T68" s="26"/>
      <c r="U68" s="26"/>
      <c r="V68" s="26"/>
      <c r="W68" s="26"/>
    </row>
    <row r="69" spans="1:23" x14ac:dyDescent="0.25">
      <c r="B69" s="32" t="s">
        <v>86</v>
      </c>
      <c r="E69" s="33"/>
      <c r="G69" s="39">
        <f>SUM(G6:G68)</f>
        <v>0</v>
      </c>
      <c r="K69" s="39">
        <f>SUM(K6:K68)</f>
        <v>0</v>
      </c>
      <c r="M69" s="33"/>
      <c r="O69" s="39">
        <f>SUM(O6:O68)</f>
        <v>0</v>
      </c>
      <c r="S69" s="39">
        <f>SUM(S6:S68)</f>
        <v>0</v>
      </c>
    </row>
    <row r="70" spans="1:23" x14ac:dyDescent="0.25">
      <c r="A70" s="29"/>
      <c r="B70" s="29" t="s">
        <v>38</v>
      </c>
      <c r="C70" s="30"/>
      <c r="D70" s="30"/>
      <c r="E70" s="30"/>
      <c r="F70" s="14"/>
      <c r="G70" s="40">
        <f>G69*0.19</f>
        <v>0</v>
      </c>
      <c r="H70" s="30"/>
      <c r="I70" s="30"/>
      <c r="J70" s="14"/>
      <c r="K70" s="40">
        <f>K69*0.19</f>
        <v>0</v>
      </c>
      <c r="L70" s="30"/>
      <c r="M70" s="30"/>
      <c r="N70" s="14"/>
      <c r="O70" s="40">
        <f>O69*0.19</f>
        <v>0</v>
      </c>
      <c r="P70" s="30"/>
      <c r="Q70" s="30"/>
      <c r="R70" s="14"/>
      <c r="S70" s="40">
        <f>S69*0.19</f>
        <v>0</v>
      </c>
    </row>
    <row r="71" spans="1:23" x14ac:dyDescent="0.25">
      <c r="A71" s="29"/>
      <c r="B71" s="34" t="s">
        <v>76</v>
      </c>
      <c r="C71" s="35"/>
      <c r="D71" s="35"/>
      <c r="E71" s="35"/>
      <c r="F71" s="15"/>
      <c r="G71" s="41">
        <f>SUM(G69:G70)</f>
        <v>0</v>
      </c>
      <c r="H71" s="35"/>
      <c r="I71" s="35"/>
      <c r="J71" s="15"/>
      <c r="K71" s="41">
        <f>SUM(K69:K70)</f>
        <v>0</v>
      </c>
      <c r="L71" s="35"/>
      <c r="M71" s="35"/>
      <c r="N71" s="15"/>
      <c r="O71" s="41">
        <f>SUM(O69:O70)</f>
        <v>0</v>
      </c>
      <c r="P71" s="35"/>
      <c r="Q71" s="35"/>
      <c r="R71" s="15"/>
      <c r="S71" s="41">
        <f>SUM(S69:S70)</f>
        <v>0</v>
      </c>
    </row>
    <row r="76" spans="1:23" x14ac:dyDescent="0.25">
      <c r="F76" s="3"/>
    </row>
    <row r="77" spans="1:23" x14ac:dyDescent="0.25">
      <c r="B77" s="49" t="s">
        <v>92</v>
      </c>
    </row>
    <row r="78" spans="1:23" ht="50.25" customHeight="1" x14ac:dyDescent="0.25">
      <c r="B78" s="50" t="s">
        <v>89</v>
      </c>
      <c r="C78" s="50"/>
      <c r="D78" s="50"/>
      <c r="E78" s="50"/>
    </row>
    <row r="79" spans="1:23" ht="28.5" customHeight="1" x14ac:dyDescent="0.25">
      <c r="B79" s="51" t="s">
        <v>90</v>
      </c>
      <c r="C79" s="52"/>
      <c r="D79" s="52"/>
      <c r="E79" s="52"/>
    </row>
    <row r="80" spans="1:23" ht="30.75" customHeight="1" x14ac:dyDescent="0.25">
      <c r="B80" s="51" t="s">
        <v>91</v>
      </c>
      <c r="C80" s="52"/>
      <c r="D80" s="52"/>
      <c r="E80" s="52"/>
    </row>
  </sheetData>
  <sheetProtection algorithmName="SHA-512" hashValue="qFv2yHfsvrIIJx26vSKR4A/6HgJKXfEKEqtE7zJJZUn6RmoZivn5eQ2aGj4y3CZEocJrBenhxY8N+fTD30E7ww==" saltValue="W43qfB75nk2shS22prwZsA==" spinCount="100000" sheet="1" selectLockedCells="1"/>
  <protectedRanges>
    <protectedRange algorithmName="SHA-512" hashValue="1UmY/tfl3cZ2bqxv3VqCxPUo7r7Xmhu/rvkODKRS88b4icwBP87kw4wptiVRZu0XwugK9WmBKETzAMHlUKHSVQ==" saltValue="fyZerCj+IOEQozgF54HtUg==" spinCount="100000" sqref="B77:B80 G1:I1048576 K1:M1048576 O1:Q1048576 S1:Z1048576 A1:A76 C1:E76 B1:B72" name="Bereich1"/>
  </protectedRanges>
  <autoFilter ref="A5:O71" xr:uid="{00000000-0001-0000-0000-000000000000}"/>
  <mergeCells count="1">
    <mergeCell ref="B78:E78"/>
  </mergeCells>
  <phoneticPr fontId="4"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Kullick-Dierssen, Kai</cp:lastModifiedBy>
  <dcterms:created xsi:type="dcterms:W3CDTF">2024-03-27T13:20:46Z</dcterms:created>
  <dcterms:modified xsi:type="dcterms:W3CDTF">2026-06-11T10:04:23Z</dcterms:modified>
</cp:coreProperties>
</file>